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filterPrivacy="1"/>
  <xr:revisionPtr revIDLastSave="0" documentId="8_{2492C410-A025-48CC-8587-BAAD2EE9DB29}" xr6:coauthVersionLast="36" xr6:coauthVersionMax="36" xr10:uidLastSave="{00000000-0000-0000-0000-000000000000}"/>
  <bookViews>
    <workbookView xWindow="0" yWindow="0" windowWidth="15360" windowHeight="6225" activeTab="2" xr2:uid="{00000000-000D-0000-FFFF-FFFF00000000}"/>
  </bookViews>
  <sheets>
    <sheet name="I.1.3a" sheetId="1" r:id="rId1"/>
    <sheet name="I.1.3b" sheetId="2" r:id="rId2"/>
    <sheet name="I.1.5" sheetId="3" r:id="rId3"/>
    <sheet name="I.1.6a" sheetId="4" r:id="rId4"/>
    <sheet name="I.1.6b" sheetId="5" r:id="rId5"/>
    <sheet name="I.2.1b" sheetId="6" r:id="rId6"/>
    <sheet name="I.2.1c" sheetId="7" r:id="rId7"/>
    <sheet name="I.2.1j" sheetId="8" r:id="rId8"/>
    <sheet name="I.2.1k" sheetId="9" r:id="rId9"/>
    <sheet name="I.2.2b" sheetId="10" r:id="rId10"/>
    <sheet name="I.2.2c" sheetId="11" r:id="rId11"/>
    <sheet name="I.2.2d" sheetId="12" r:id="rId12"/>
    <sheet name="I.2.3a" sheetId="13" r:id="rId13"/>
    <sheet name="I.2.3c" sheetId="14" r:id="rId14"/>
    <sheet name="I.2.3d" sheetId="15" r:id="rId15"/>
    <sheet name="I.2.3g" sheetId="16" r:id="rId16"/>
    <sheet name="I.2.3h" sheetId="17" r:id="rId17"/>
    <sheet name="I.2.3i" sheetId="18" r:id="rId18"/>
    <sheet name="I.2.3j" sheetId="19" r:id="rId19"/>
  </sheets>
  <definedNames>
    <definedName name="_xlnm._FilterDatabase" localSheetId="0" hidden="1">'I.1.3a'!$A$3:$Q$3</definedName>
    <definedName name="_xlnm._FilterDatabase" localSheetId="18" hidden="1">'I.2.3j'!$A$3:$H$3</definedName>
    <definedName name="_xlnm.Print_Titles" localSheetId="0">'I.1.3a'!$2:$3</definedName>
    <definedName name="_xlnm.Print_Titles" localSheetId="12">'I.2.3a'!$2:$2</definedName>
    <definedName name="_xlnm.Print_Titles" localSheetId="15">'I.2.3g'!$2:$2</definedName>
    <definedName name="_xlnm.Print_Titles" localSheetId="18">'I.2.3j'!$2:$2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5" i="4" l="1"/>
  <c r="E144" i="4"/>
  <c r="E143" i="4"/>
  <c r="E142" i="4"/>
  <c r="E141" i="4"/>
  <c r="E140" i="4"/>
  <c r="E139" i="4"/>
  <c r="E138" i="4"/>
  <c r="E137" i="4"/>
  <c r="E136" i="4"/>
  <c r="E135" i="4"/>
  <c r="E134" i="4"/>
  <c r="E133" i="4"/>
  <c r="E132" i="4"/>
  <c r="E131" i="4"/>
  <c r="E130" i="4"/>
  <c r="E129" i="4"/>
  <c r="E128" i="4"/>
  <c r="E127" i="4"/>
  <c r="E126" i="4"/>
  <c r="E125" i="4"/>
  <c r="E124" i="4"/>
  <c r="E123" i="4"/>
  <c r="E122" i="4"/>
  <c r="E121" i="4"/>
  <c r="E120" i="4"/>
  <c r="E119" i="4"/>
  <c r="E118" i="4"/>
  <c r="E117" i="4"/>
  <c r="E116" i="4"/>
  <c r="E115" i="4"/>
  <c r="E114" i="4"/>
  <c r="E113" i="4"/>
  <c r="E112" i="4"/>
  <c r="E111" i="4"/>
  <c r="E110" i="4"/>
  <c r="E109" i="4"/>
  <c r="E108" i="4"/>
  <c r="E107" i="4"/>
  <c r="E106" i="4"/>
  <c r="E105" i="4"/>
  <c r="E104" i="4"/>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E5" i="4"/>
  <c r="E4" i="4"/>
</calcChain>
</file>

<file path=xl/sharedStrings.xml><?xml version="1.0" encoding="utf-8"?>
<sst xmlns="http://schemas.openxmlformats.org/spreadsheetml/2006/main" count="7447" uniqueCount="2431">
  <si>
    <t>OHL I.1.3a Základní hydrologické údaje</t>
  </si>
  <si>
    <t>ID VÚ</t>
  </si>
  <si>
    <t>Vodní tok</t>
  </si>
  <si>
    <t>Profil</t>
  </si>
  <si>
    <t>ČHP</t>
  </si>
  <si>
    <r>
      <t>Průtoky  [m</t>
    </r>
    <r>
      <rPr>
        <b/>
        <vertAlign val="superscript"/>
        <sz val="10"/>
        <color indexed="8"/>
        <rFont val="Arial Narrow"/>
        <family val="2"/>
        <charset val="238"/>
      </rPr>
      <t>3</t>
    </r>
    <r>
      <rPr>
        <b/>
        <sz val="10"/>
        <color indexed="8"/>
        <rFont val="Arial Narrow"/>
        <family val="2"/>
        <charset val="238"/>
      </rPr>
      <t>/s]</t>
    </r>
  </si>
  <si>
    <t xml:space="preserve">Qa </t>
  </si>
  <si>
    <t xml:space="preserve">Q1 </t>
  </si>
  <si>
    <t xml:space="preserve">Q2   </t>
  </si>
  <si>
    <t xml:space="preserve">Q5 </t>
  </si>
  <si>
    <t xml:space="preserve">Q10  </t>
  </si>
  <si>
    <t xml:space="preserve">Q50 </t>
  </si>
  <si>
    <t xml:space="preserve">Q100  </t>
  </si>
  <si>
    <t>OHL_0030</t>
  </si>
  <si>
    <t>Úštěcký potok</t>
  </si>
  <si>
    <t>Vědlice</t>
  </si>
  <si>
    <t>1-12-03-054</t>
  </si>
  <si>
    <t>Labe</t>
  </si>
  <si>
    <t>Mělník</t>
  </si>
  <si>
    <t>1-12-03-003</t>
  </si>
  <si>
    <t>OHL_0080</t>
  </si>
  <si>
    <t>Ohře</t>
  </si>
  <si>
    <t>1-13-01-014</t>
  </si>
  <si>
    <t>VD Skalka</t>
  </si>
  <si>
    <t>OHL_0200</t>
  </si>
  <si>
    <t>Odrava</t>
  </si>
  <si>
    <t>VD Jesenice</t>
  </si>
  <si>
    <t>1-13-01-066</t>
  </si>
  <si>
    <t>OHL_0230</t>
  </si>
  <si>
    <t>Libocký potok</t>
  </si>
  <si>
    <t>VD Horka</t>
  </si>
  <si>
    <t>1-13-01-080</t>
  </si>
  <si>
    <t>OHL_0270</t>
  </si>
  <si>
    <t>Citice</t>
  </si>
  <si>
    <t>1-13-01-091</t>
  </si>
  <si>
    <t>OHL_0280</t>
  </si>
  <si>
    <t>Svatava</t>
  </si>
  <si>
    <t>Kraslice</t>
  </si>
  <si>
    <t>1-13-01-101</t>
  </si>
  <si>
    <t>OHL_0300</t>
  </si>
  <si>
    <t>1-13-01-125</t>
  </si>
  <si>
    <t>OHL_0370</t>
  </si>
  <si>
    <t>Rolava</t>
  </si>
  <si>
    <t>Stará Role</t>
  </si>
  <si>
    <t>1-13-01-165</t>
  </si>
  <si>
    <t>Nejdek</t>
  </si>
  <si>
    <t>OHL_0390</t>
  </si>
  <si>
    <t>Teplá</t>
  </si>
  <si>
    <t>VD Podhora</t>
  </si>
  <si>
    <t>1-13-02-001</t>
  </si>
  <si>
    <t>OHL_0460</t>
  </si>
  <si>
    <t>VD Březová</t>
  </si>
  <si>
    <t>1-13-02-021</t>
  </si>
  <si>
    <t>Teplička</t>
  </si>
  <si>
    <t>OHL_0500</t>
  </si>
  <si>
    <t>Karlovy Vary-Drahovice</t>
  </si>
  <si>
    <t>1-13-02-034</t>
  </si>
  <si>
    <t>OHL_0530</t>
  </si>
  <si>
    <t>Bystřice</t>
  </si>
  <si>
    <t>Ostrov</t>
  </si>
  <si>
    <t>1-13-02-071</t>
  </si>
  <si>
    <t>OHL_0560</t>
  </si>
  <si>
    <t>Klášterec nad Ohří</t>
  </si>
  <si>
    <t>1-13-02-104</t>
  </si>
  <si>
    <t>OHL_0580</t>
  </si>
  <si>
    <t>Stranná</t>
  </si>
  <si>
    <t>1-13-02-121</t>
  </si>
  <si>
    <t>OHL_0620</t>
  </si>
  <si>
    <t>Žatec</t>
  </si>
  <si>
    <t>1-13-03-028</t>
  </si>
  <si>
    <t>OHL_0670</t>
  </si>
  <si>
    <t>Chomutovka</t>
  </si>
  <si>
    <t>Třetí mlýn</t>
  </si>
  <si>
    <t>1-13-03-112</t>
  </si>
  <si>
    <t>OHL_0730</t>
  </si>
  <si>
    <t>Louny</t>
  </si>
  <si>
    <t>1-13-04-005</t>
  </si>
  <si>
    <t>OHL_0750</t>
  </si>
  <si>
    <t>Litoměřice</t>
  </si>
  <si>
    <t>1-13-05-001</t>
  </si>
  <si>
    <t>OHL_0790</t>
  </si>
  <si>
    <t>Loupnice</t>
  </si>
  <si>
    <t>VD Janov</t>
  </si>
  <si>
    <t>1-14-01-016</t>
  </si>
  <si>
    <t>OHL_0800</t>
  </si>
  <si>
    <t>Bílý potok</t>
  </si>
  <si>
    <t>Záluží</t>
  </si>
  <si>
    <t>1-14-01-022</t>
  </si>
  <si>
    <t>OHL_0820</t>
  </si>
  <si>
    <t>Bílina</t>
  </si>
  <si>
    <t>1-14-01-051</t>
  </si>
  <si>
    <t>OHL_0850</t>
  </si>
  <si>
    <t>Trmice</t>
  </si>
  <si>
    <t>1-14-01-092</t>
  </si>
  <si>
    <t>OHL_0910</t>
  </si>
  <si>
    <t>Ústí nad Labem</t>
  </si>
  <si>
    <t>1-13-05-021</t>
  </si>
  <si>
    <t>OHL_0930</t>
  </si>
  <si>
    <t>Jílovský potok</t>
  </si>
  <si>
    <t>Libouchec</t>
  </si>
  <si>
    <t>1-14-02-026</t>
  </si>
  <si>
    <t>OHL_0950</t>
  </si>
  <si>
    <t>Ploučnice</t>
  </si>
  <si>
    <t>Stráž pod Ralskem</t>
  </si>
  <si>
    <t>1-14-03-012</t>
  </si>
  <si>
    <t>OHL_0960</t>
  </si>
  <si>
    <t>Panenský potok</t>
  </si>
  <si>
    <t>Jablonné v Podještědí</t>
  </si>
  <si>
    <t>1-14-03-017</t>
  </si>
  <si>
    <t>OHL_0970</t>
  </si>
  <si>
    <t>Mimoň</t>
  </si>
  <si>
    <t>1-14-03-026</t>
  </si>
  <si>
    <t>OHL_1000</t>
  </si>
  <si>
    <t>Svitávka</t>
  </si>
  <si>
    <t>Zákupy</t>
  </si>
  <si>
    <t>1-14-03-049</t>
  </si>
  <si>
    <t>OHL_1020</t>
  </si>
  <si>
    <t>Česká Lípa</t>
  </si>
  <si>
    <t>1-14-03-054</t>
  </si>
  <si>
    <t>OHL_1100</t>
  </si>
  <si>
    <t>Robečský potok</t>
  </si>
  <si>
    <t>Zahrádky</t>
  </si>
  <si>
    <t>1-14-03-081</t>
  </si>
  <si>
    <t>OHL_1110</t>
  </si>
  <si>
    <t>Benešov nad Ploučnicí</t>
  </si>
  <si>
    <t>1-14-03-100</t>
  </si>
  <si>
    <t>OHL_1120</t>
  </si>
  <si>
    <t>Kamenice</t>
  </si>
  <si>
    <t>Srbská Kamenice</t>
  </si>
  <si>
    <t>1-14-05-013</t>
  </si>
  <si>
    <t>OHL_1140</t>
  </si>
  <si>
    <t>Hřensko</t>
  </si>
  <si>
    <t>1-14-05-027</t>
  </si>
  <si>
    <t>OHL_1150</t>
  </si>
  <si>
    <t>Děčín</t>
  </si>
  <si>
    <t>1-14-04-001</t>
  </si>
  <si>
    <t>OHL_1340</t>
  </si>
  <si>
    <t>Flájský potok</t>
  </si>
  <si>
    <t>Český Jiřetín</t>
  </si>
  <si>
    <t>1-15-03-029</t>
  </si>
  <si>
    <t>Q20</t>
  </si>
  <si>
    <t>typ profilu</t>
  </si>
  <si>
    <t>B</t>
  </si>
  <si>
    <t>A</t>
  </si>
  <si>
    <t>provozovatel ČHMU</t>
  </si>
  <si>
    <t>není na ČHM</t>
  </si>
  <si>
    <t>I.1.3b – Základní parametry významných vodních nádrží</t>
  </si>
  <si>
    <t>Název nádrže</t>
  </si>
  <si>
    <r>
      <t>Plocha povodí nádrže [km</t>
    </r>
    <r>
      <rPr>
        <b/>
        <vertAlign val="superscript"/>
        <sz val="10"/>
        <color indexed="8"/>
        <rFont val="Arial Narrow"/>
        <family val="2"/>
        <charset val="238"/>
      </rPr>
      <t>2</t>
    </r>
    <r>
      <rPr>
        <b/>
        <sz val="10"/>
        <color indexed="8"/>
        <rFont val="Arial Narrow"/>
        <family val="2"/>
        <charset val="238"/>
      </rPr>
      <t>]</t>
    </r>
  </si>
  <si>
    <r>
      <t>Celkový objem nádrže [mil. m</t>
    </r>
    <r>
      <rPr>
        <b/>
        <vertAlign val="superscript"/>
        <sz val="10"/>
        <color indexed="8"/>
        <rFont val="Arial Narrow"/>
        <family val="2"/>
        <charset val="238"/>
      </rPr>
      <t>3</t>
    </r>
    <r>
      <rPr>
        <b/>
        <sz val="10"/>
        <color indexed="8"/>
        <rFont val="Arial Narrow"/>
        <family val="2"/>
        <charset val="238"/>
      </rPr>
      <t>]</t>
    </r>
  </si>
  <si>
    <r>
      <t>Zásobní objem nádrže [mil. m</t>
    </r>
    <r>
      <rPr>
        <b/>
        <vertAlign val="superscript"/>
        <sz val="10"/>
        <color indexed="8"/>
        <rFont val="Arial Narrow"/>
        <family val="2"/>
        <charset val="238"/>
      </rPr>
      <t>3</t>
    </r>
    <r>
      <rPr>
        <b/>
        <sz val="10"/>
        <color indexed="8"/>
        <rFont val="Arial Narrow"/>
        <family val="2"/>
        <charset val="238"/>
      </rPr>
      <t>]</t>
    </r>
  </si>
  <si>
    <t>Zatopená plocha [ha]</t>
  </si>
  <si>
    <r>
      <t>Minimální odtok [m</t>
    </r>
    <r>
      <rPr>
        <b/>
        <vertAlign val="superscript"/>
        <sz val="10"/>
        <color indexed="8"/>
        <rFont val="Arial Narrow"/>
        <family val="2"/>
        <charset val="238"/>
      </rPr>
      <t>3</t>
    </r>
    <r>
      <rPr>
        <b/>
        <sz val="10"/>
        <color indexed="8"/>
        <rFont val="Arial Narrow"/>
        <family val="2"/>
        <charset val="238"/>
      </rPr>
      <t>/s]</t>
    </r>
  </si>
  <si>
    <t>UPOV_ID</t>
  </si>
  <si>
    <t>NAZ_TOK</t>
  </si>
  <si>
    <t>I.1.5 – Vyhodnocení nedostatečné akumulační schopnosti</t>
  </si>
  <si>
    <t>Název vodního útvaru</t>
  </si>
  <si>
    <r>
      <t>Q</t>
    </r>
    <r>
      <rPr>
        <b/>
        <vertAlign val="subscript"/>
        <sz val="10"/>
        <rFont val="Arial Narrow"/>
        <family val="2"/>
        <charset val="238"/>
      </rPr>
      <t>a</t>
    </r>
    <r>
      <rPr>
        <b/>
        <sz val="10"/>
        <rFont val="Arial Narrow"/>
        <family val="2"/>
        <charset val="238"/>
      </rPr>
      <t xml:space="preserve"> / Q</t>
    </r>
    <r>
      <rPr>
        <b/>
        <vertAlign val="subscript"/>
        <sz val="10"/>
        <rFont val="Arial Narrow"/>
        <family val="2"/>
        <charset val="238"/>
      </rPr>
      <t>330</t>
    </r>
  </si>
  <si>
    <t>Subpovodí</t>
  </si>
  <si>
    <t>Míra akumulace subpovodí [mm]</t>
  </si>
  <si>
    <t>NAZ_UTVAR</t>
  </si>
  <si>
    <t>I.1.6a – Plošná vodní eroze</t>
  </si>
  <si>
    <t>Plocha mezipovodí útvaru povrchové vody [ha]</t>
  </si>
  <si>
    <t>Erozní smyv             z plochy VÚ [t/ha/rok]</t>
  </si>
  <si>
    <t>Erozní smyv           z plochy VÚ  celkem [t/rok]</t>
  </si>
  <si>
    <t>PLO_UPOV</t>
  </si>
  <si>
    <t>I.1.6b – Protierozní úpravy na tocích</t>
  </si>
  <si>
    <t>Délka páteřního toku [km]</t>
  </si>
  <si>
    <t xml:space="preserve"> Délka úpravy  [km]</t>
  </si>
  <si>
    <t>Popis úpravy</t>
  </si>
  <si>
    <t>Účel úpravy</t>
  </si>
  <si>
    <t xml:space="preserve"> Správce toku </t>
  </si>
  <si>
    <t>Poznámka: Účel úpravy (1 – ochrana před hloubkovou a boční erozí; 2 – zachytávání splavenin; 3 – kombinace předchozího s protipovodňovou ochranou)</t>
  </si>
  <si>
    <r>
      <t xml:space="preserve">I.2.1b – Útvary povrchových vod kategorie „řeka“ </t>
    </r>
    <r>
      <rPr>
        <b/>
        <sz val="11"/>
        <color indexed="10"/>
        <rFont val="Arial Narrow"/>
        <family val="2"/>
        <charset val="238"/>
      </rPr>
      <t>RE (DM TAB. 4 a 5)</t>
    </r>
  </si>
  <si>
    <r>
      <t>Plocha mezipovodí útvaru povrchové vody [km</t>
    </r>
    <r>
      <rPr>
        <b/>
        <vertAlign val="superscript"/>
        <sz val="10"/>
        <color indexed="8"/>
        <rFont val="Arial Narrow"/>
        <family val="2"/>
        <charset val="238"/>
      </rPr>
      <t>2</t>
    </r>
    <r>
      <rPr>
        <b/>
        <sz val="10"/>
        <color indexed="8"/>
        <rFont val="Arial Narrow"/>
        <family val="2"/>
        <charset val="238"/>
      </rPr>
      <t>]</t>
    </r>
  </si>
  <si>
    <t>Název páteřního vodního toku</t>
  </si>
  <si>
    <t>Délka páteřního vodního toku [km]</t>
  </si>
  <si>
    <t>Typ vodního útvaru</t>
  </si>
  <si>
    <t>Správa vodního útvaru</t>
  </si>
  <si>
    <t>Přeshraniční vodní útvar</t>
  </si>
  <si>
    <t>DLK_UPOVR</t>
  </si>
  <si>
    <t>TYP_UPOV</t>
  </si>
  <si>
    <t>EX_UHRA</t>
  </si>
  <si>
    <r>
      <t xml:space="preserve">I.2.1c – Útvary povrchových vod kategorie „jezero“ </t>
    </r>
    <r>
      <rPr>
        <b/>
        <sz val="11"/>
        <color indexed="10"/>
        <rFont val="Arial Narrow"/>
        <family val="2"/>
        <charset val="238"/>
      </rPr>
      <t>RE (DM TAB. 4 a 6)</t>
    </r>
  </si>
  <si>
    <r>
      <t>Plocha útvaru povrchové vody kategorie jezero [km</t>
    </r>
    <r>
      <rPr>
        <b/>
        <vertAlign val="superscript"/>
        <sz val="10"/>
        <color indexed="8"/>
        <rFont val="Arial Narrow"/>
        <family val="2"/>
        <charset val="238"/>
      </rPr>
      <t>2</t>
    </r>
    <r>
      <rPr>
        <b/>
        <sz val="10"/>
        <color indexed="8"/>
        <rFont val="Arial Narrow"/>
        <family val="2"/>
        <charset val="238"/>
      </rPr>
      <t>]</t>
    </r>
  </si>
  <si>
    <t>Délka páteřního vodního toku útvaru [km]</t>
  </si>
  <si>
    <t>PLO_UPOVJ</t>
  </si>
  <si>
    <r>
      <t xml:space="preserve">I.2.1j – Silně ovlivněné útvary povrchových vod a jejich uznatelné užívání </t>
    </r>
    <r>
      <rPr>
        <b/>
        <sz val="11"/>
        <color indexed="10"/>
        <rFont val="Arial Narrow"/>
        <family val="2"/>
        <charset val="238"/>
      </rPr>
      <t>RE (DM TAB. 9)</t>
    </r>
  </si>
  <si>
    <t>Zásobování obyvatelstva pitnou vodou</t>
  </si>
  <si>
    <t>Zemědělské a lesnické závlahy</t>
  </si>
  <si>
    <t>Výroba elektrické energie</t>
  </si>
  <si>
    <t>Ochrana před povodněmi</t>
  </si>
  <si>
    <t>Chov ryb</t>
  </si>
  <si>
    <t>Odběry vody pro průmysl</t>
  </si>
  <si>
    <t>Plavba</t>
  </si>
  <si>
    <t>Existence přírodních, kulturních, technických nebo historických hodnot v širším okolí</t>
  </si>
  <si>
    <t>Rekreace</t>
  </si>
  <si>
    <t>Jiné</t>
  </si>
  <si>
    <t>Neznámé</t>
  </si>
  <si>
    <t>USOUZV_Z</t>
  </si>
  <si>
    <t>OST_UZVSO</t>
  </si>
  <si>
    <r>
      <t xml:space="preserve">I.2.1k – Fyzické změny související s určením útvarů jako silně ovlivněné </t>
    </r>
    <r>
      <rPr>
        <b/>
        <sz val="11"/>
        <color indexed="10"/>
        <rFont val="Arial Narrow"/>
        <family val="2"/>
        <charset val="238"/>
      </rPr>
      <t>RE (DM TAB. 10)</t>
    </r>
  </si>
  <si>
    <t>Plavební komory / zdymadla</t>
  </si>
  <si>
    <t>Jezy / vodní nádrže</t>
  </si>
  <si>
    <t>Úpravy vodních toků / napřímení vodních toků / stabilizace koryta / zpevnění břehů</t>
  </si>
  <si>
    <t xml:space="preserve">Údržba koryta </t>
  </si>
  <si>
    <t>Odvodnění</t>
  </si>
  <si>
    <t>USOFZM_Z</t>
  </si>
  <si>
    <r>
      <t xml:space="preserve">I.2.2b – Útvary podzemních vod  a jejich přírodní charakteristiky </t>
    </r>
    <r>
      <rPr>
        <b/>
        <sz val="11"/>
        <color indexed="10"/>
        <rFont val="Arial Narrow"/>
        <family val="2"/>
        <charset val="238"/>
      </rPr>
      <t>RE (DM TAB. 24)</t>
    </r>
  </si>
  <si>
    <r>
      <t>Plocha [km</t>
    </r>
    <r>
      <rPr>
        <b/>
        <vertAlign val="superscript"/>
        <sz val="10"/>
        <color indexed="8"/>
        <rFont val="Arial Narrow"/>
        <family val="2"/>
        <charset val="238"/>
      </rPr>
      <t>2</t>
    </r>
    <r>
      <rPr>
        <b/>
        <sz val="10"/>
        <color indexed="8"/>
        <rFont val="Arial Narrow"/>
        <family val="2"/>
        <charset val="238"/>
      </rPr>
      <t>]</t>
    </r>
  </si>
  <si>
    <t>Geologická jednotka</t>
  </si>
  <si>
    <t>Litologie</t>
  </si>
  <si>
    <t>Strat. Jednotka</t>
  </si>
  <si>
    <t>Mocnost souvislého zvodnění [m]</t>
  </si>
  <si>
    <t>Hladina</t>
  </si>
  <si>
    <t>Typ propustnosti</t>
  </si>
  <si>
    <r>
      <t>Transmisivita [m</t>
    </r>
    <r>
      <rPr>
        <b/>
        <vertAlign val="superscript"/>
        <sz val="10"/>
        <color indexed="8"/>
        <rFont val="Arial Narrow"/>
        <family val="2"/>
        <charset val="238"/>
      </rPr>
      <t>2</t>
    </r>
    <r>
      <rPr>
        <b/>
        <sz val="10"/>
        <color indexed="8"/>
        <rFont val="Arial Narrow"/>
        <family val="2"/>
        <charset val="238"/>
      </rPr>
      <t>/s]</t>
    </r>
  </si>
  <si>
    <t>Mineralizace [mg/l]</t>
  </si>
  <si>
    <t>Chemický typ</t>
  </si>
  <si>
    <t>Horizont</t>
  </si>
  <si>
    <t>UPZV_ID</t>
  </si>
  <si>
    <t>PLO_UPZV</t>
  </si>
  <si>
    <t>HORIZON_Z</t>
  </si>
  <si>
    <t>I.2.2c – Seznam pracovních jednotek útvarů podzemních vod</t>
  </si>
  <si>
    <t>Id pracovní jednotky</t>
  </si>
  <si>
    <r>
      <t xml:space="preserve">I.2.2d – Vztah útvarů podzemních vod a útvarů povrchových vod </t>
    </r>
    <r>
      <rPr>
        <b/>
        <sz val="11"/>
        <color rgb="FFFF0000"/>
        <rFont val="Arial Narrow"/>
        <family val="2"/>
        <charset val="238"/>
      </rPr>
      <t>RE (DM TAB. 25)</t>
    </r>
  </si>
  <si>
    <t>Název vodního útvaru povrchových vod</t>
  </si>
  <si>
    <t>Název vodního útvaru podzemních vod</t>
  </si>
  <si>
    <t>Dílčí povodí útvaru podzemních vod</t>
  </si>
  <si>
    <t>OBLAST_ID</t>
  </si>
  <si>
    <r>
      <t xml:space="preserve">I.2.3a – Vazba vodních útvarů na chráněné oblasti vázané na vodní prostředí </t>
    </r>
    <r>
      <rPr>
        <b/>
        <sz val="11"/>
        <color rgb="FFFF0000"/>
        <rFont val="Arial Narrow"/>
        <family val="2"/>
        <charset val="238"/>
      </rPr>
      <t>RE (DM TAB. 49)</t>
    </r>
  </si>
  <si>
    <t>Odběry pro pitné účely</t>
  </si>
  <si>
    <t>CHOPAV</t>
  </si>
  <si>
    <t>Citlivé a zranitelné oblasti</t>
  </si>
  <si>
    <t>Povrchové vody využívané ke koupání</t>
  </si>
  <si>
    <t>Ptačí oblasti</t>
  </si>
  <si>
    <t>EVL</t>
  </si>
  <si>
    <t>Maloplošná zvláště chráněná území</t>
  </si>
  <si>
    <t>Mokřady dle Ramsarské úmluvy</t>
  </si>
  <si>
    <t>x</t>
  </si>
  <si>
    <t>I.2.3c – Odběry povrchových vod určených pro lidskou potřebu</t>
  </si>
  <si>
    <t>Název odběru</t>
  </si>
  <si>
    <t>ID odběru</t>
  </si>
  <si>
    <t>Odběr v roce 2024 [l/s]</t>
  </si>
  <si>
    <t>X(S-JTSK)</t>
  </si>
  <si>
    <t>Y (S-JTSK)</t>
  </si>
  <si>
    <t>JTSK_X</t>
  </si>
  <si>
    <t>JTSK_Y</t>
  </si>
  <si>
    <t>I.2.3d – Odběry podzemních vod určených pro lidskou potřebu</t>
  </si>
  <si>
    <t>Max. odběr v roce 2024 [l/s]</t>
  </si>
  <si>
    <t>I.2.3g – Zranitelné oblasti</t>
  </si>
  <si>
    <t>Kód KÚ</t>
  </si>
  <si>
    <t>Název katastrálního území</t>
  </si>
  <si>
    <t>Výměra [ha]</t>
  </si>
  <si>
    <t>Zřizovací právní předpis</t>
  </si>
  <si>
    <t>ID útvaru/ů povrchových vod</t>
  </si>
  <si>
    <t>ID útvaru/ů podzemních vod</t>
  </si>
  <si>
    <r>
      <t xml:space="preserve">I.2.3h – Povrchové vody využívané ke koupání  </t>
    </r>
    <r>
      <rPr>
        <b/>
        <sz val="11"/>
        <color indexed="10"/>
        <rFont val="Arial Narrow"/>
        <family val="2"/>
        <charset val="238"/>
      </rPr>
      <t>RE (DM TAB. 41)</t>
    </r>
  </si>
  <si>
    <t>ID koupací oblasti / koupaliště ve volné přírodě</t>
  </si>
  <si>
    <t>Název koupací oblasti</t>
  </si>
  <si>
    <t>Kraj</t>
  </si>
  <si>
    <t>Obec</t>
  </si>
  <si>
    <t>Číslo nádrže</t>
  </si>
  <si>
    <t>Typ</t>
  </si>
  <si>
    <t>KOUP_OBL</t>
  </si>
  <si>
    <t>CHP</t>
  </si>
  <si>
    <r>
      <t xml:space="preserve">I.2.3i – Evropsky významné lokality vázané na vodní prostředí </t>
    </r>
    <r>
      <rPr>
        <b/>
        <sz val="11"/>
        <color indexed="10"/>
        <rFont val="Arial Narrow"/>
        <family val="2"/>
        <charset val="238"/>
      </rPr>
      <t>RE (DM TAB. 44)</t>
    </r>
  </si>
  <si>
    <t>Kód lokality</t>
  </si>
  <si>
    <t>Název lokality</t>
  </si>
  <si>
    <t>Plocha [ha]</t>
  </si>
  <si>
    <t>Navržená kategorie chráněného území</t>
  </si>
  <si>
    <t>Předmět ochrany</t>
  </si>
  <si>
    <t>Hlavní důvod ochrany</t>
  </si>
  <si>
    <t>stanoviště – kód 1</t>
  </si>
  <si>
    <t>druh – kód 1</t>
  </si>
  <si>
    <t>EVL_IDE</t>
  </si>
  <si>
    <r>
      <t xml:space="preserve">I.2.3j – Maloplošná zvláště chráněná území vázaná na vodní prostředí </t>
    </r>
    <r>
      <rPr>
        <b/>
        <sz val="11"/>
        <color indexed="10"/>
        <rFont val="Arial Narrow"/>
        <family val="2"/>
        <charset val="238"/>
      </rPr>
      <t>RE (DM TAB. 45)</t>
    </r>
  </si>
  <si>
    <t>Číslo  MZCHÚ</t>
  </si>
  <si>
    <t>Kategorie MZCHÚ</t>
  </si>
  <si>
    <t>Název MZCHÚ</t>
  </si>
  <si>
    <t>Důvod ochrany</t>
  </si>
  <si>
    <t>Rok vyhlášení</t>
  </si>
  <si>
    <t>MZCHU_IDE</t>
  </si>
  <si>
    <t>OHL_0045_J</t>
  </si>
  <si>
    <t>Stanovice</t>
  </si>
  <si>
    <t>Lomnický potok</t>
  </si>
  <si>
    <t>OHL_0185_J</t>
  </si>
  <si>
    <t>Jesenice</t>
  </si>
  <si>
    <t>OHL_0225_J</t>
  </si>
  <si>
    <t>Horka</t>
  </si>
  <si>
    <t>OHL_0340</t>
  </si>
  <si>
    <t>Tatrovice</t>
  </si>
  <si>
    <t>Tatrovický potok</t>
  </si>
  <si>
    <t>Podhora</t>
  </si>
  <si>
    <t>Březová</t>
  </si>
  <si>
    <t>Kadaň</t>
  </si>
  <si>
    <t>OHL_0575_J</t>
  </si>
  <si>
    <t>Nechranice</t>
  </si>
  <si>
    <t>OHL_0590</t>
  </si>
  <si>
    <t>Sedlec</t>
  </si>
  <si>
    <t>Dubá I</t>
  </si>
  <si>
    <t>OHL_0630</t>
  </si>
  <si>
    <t>Vidhostice</t>
  </si>
  <si>
    <t>Mlýnecký potok</t>
  </si>
  <si>
    <t>Křímov</t>
  </si>
  <si>
    <t>Křímovský potok</t>
  </si>
  <si>
    <t>–</t>
  </si>
  <si>
    <t>OHL_0760</t>
  </si>
  <si>
    <t>Jirkov</t>
  </si>
  <si>
    <t>OHL_0780</t>
  </si>
  <si>
    <t>Újezd</t>
  </si>
  <si>
    <t>Janov</t>
  </si>
  <si>
    <t>OHL_0830</t>
  </si>
  <si>
    <t>Všechlapy</t>
  </si>
  <si>
    <t>Bouřlivec</t>
  </si>
  <si>
    <t>OHL_1075_J</t>
  </si>
  <si>
    <t>Máchovo jezero</t>
  </si>
  <si>
    <t>OHL_1080</t>
  </si>
  <si>
    <t>Novozámecký rybník</t>
  </si>
  <si>
    <t>OHL_1130</t>
  </si>
  <si>
    <t>Chřibská</t>
  </si>
  <si>
    <t>Chřibská Kamenice</t>
  </si>
  <si>
    <t>OHL_1295_J</t>
  </si>
  <si>
    <t>Přísečnice</t>
  </si>
  <si>
    <t>OHL_1335_J</t>
  </si>
  <si>
    <t>Fláje</t>
  </si>
  <si>
    <t>OHL_2075_J</t>
  </si>
  <si>
    <t>Skalka</t>
  </si>
  <si>
    <t>OHL_0010</t>
  </si>
  <si>
    <t>Úštěcký potok od pramene po ústí do Labe</t>
  </si>
  <si>
    <t>OHL_0020</t>
  </si>
  <si>
    <t>Luční potok od pramene po ústí do Labe</t>
  </si>
  <si>
    <t>Labe od toku Vltava po tok Ohře</t>
  </si>
  <si>
    <t>OHL_0040</t>
  </si>
  <si>
    <t>Libský potok od pramene po ústí do Ohře</t>
  </si>
  <si>
    <t>Nádrž Stanovice na toku Lomnický potok</t>
  </si>
  <si>
    <t>OHL_0050</t>
  </si>
  <si>
    <t>Ohře/Eger od státní hranice po tok Reslava/Rëslau</t>
  </si>
  <si>
    <t>Ohře od hráze nádrže Skalka po Slatinný potok</t>
  </si>
  <si>
    <t>OHL_0090</t>
  </si>
  <si>
    <t>Slatinný potok od pramene po ústí do Ohře</t>
  </si>
  <si>
    <t>OHL_0100</t>
  </si>
  <si>
    <t>Sázek od pramene po Stodolský potok</t>
  </si>
  <si>
    <t>OHL_0110</t>
  </si>
  <si>
    <t>Stodolský potok od pramene po ústí do toku Sázek</t>
  </si>
  <si>
    <t>OHL_0120</t>
  </si>
  <si>
    <t>Sázek od soutoku s tokem Stodolský potok po ústí do Ohře</t>
  </si>
  <si>
    <t>OHL_0130</t>
  </si>
  <si>
    <t>Plesná/Fleissenbach od státní hranice po tok Lubinka</t>
  </si>
  <si>
    <t>OHL_0140</t>
  </si>
  <si>
    <t>Lubinka od pramene po ústí do toku Plesná</t>
  </si>
  <si>
    <t>OHL_0150</t>
  </si>
  <si>
    <t>Plesná od toku Lubinka po ústí do Ohře</t>
  </si>
  <si>
    <t>OHL_0160</t>
  </si>
  <si>
    <t>Odrava/Wondreb od státní hranice po vzdutí nádrže Jesenice</t>
  </si>
  <si>
    <t>OHL_0170</t>
  </si>
  <si>
    <t>Mohelenský potok/Mögelbach od státní hranice po soutok s tokem Odrava</t>
  </si>
  <si>
    <t>NádržJesenice na toku Odrava</t>
  </si>
  <si>
    <t>OHL_0190</t>
  </si>
  <si>
    <t>Lipoltovský potok od pramene po ústí do toku Odrava</t>
  </si>
  <si>
    <t>Odrava od hráze nádrže Jesenice po ústí do Ohře</t>
  </si>
  <si>
    <t>OHL_0210</t>
  </si>
  <si>
    <t>Libocký potok od pramene po vzdutí nádrže Horka</t>
  </si>
  <si>
    <t>Nádrž Horka na toku Libocký potok</t>
  </si>
  <si>
    <t>Libocký potok od hráze nádrže Horka po ústí do Ohře</t>
  </si>
  <si>
    <t>OHL_0240</t>
  </si>
  <si>
    <t>Ohře od toku Slatinný potok po tok Velká Libava</t>
  </si>
  <si>
    <t>OHL_0250</t>
  </si>
  <si>
    <t>Libava od pramene po ústí do Ohře</t>
  </si>
  <si>
    <t>OHL_0260</t>
  </si>
  <si>
    <t>Tisová od pramene po ústí do Ohře</t>
  </si>
  <si>
    <t>Ohře od toku Libava po tok Svatava</t>
  </si>
  <si>
    <t>Svatava od státní hranice po tok Rotava</t>
  </si>
  <si>
    <t>OHL_0290</t>
  </si>
  <si>
    <t>Rotava od pramene po ústí do toku Svatava</t>
  </si>
  <si>
    <t>Svatava od toku Rotava po ústí do Ohře</t>
  </si>
  <si>
    <t>OHL_0305_J</t>
  </si>
  <si>
    <t>Jezero Medard</t>
  </si>
  <si>
    <t>OHL_0310</t>
  </si>
  <si>
    <t>Lobezský potok od pramene po ústí do Ohře</t>
  </si>
  <si>
    <t>OHL_0320</t>
  </si>
  <si>
    <t>Čistý potok od pramene po ústí do toku Stoka</t>
  </si>
  <si>
    <t>OHL_0330</t>
  </si>
  <si>
    <t>Stoka od pramene po ústí do Ohře</t>
  </si>
  <si>
    <t>Chodovský potok od pramene po ústí do Ohře</t>
  </si>
  <si>
    <t>OHL_0350</t>
  </si>
  <si>
    <t>Rolava od pramene po Nejdecký potok</t>
  </si>
  <si>
    <t>OHL_0360</t>
  </si>
  <si>
    <t>Nejdecký potok od pramene po ústí do toku Rolava</t>
  </si>
  <si>
    <t>Rolava od toku Nejdecký potok po ústí do Ohře</t>
  </si>
  <si>
    <t>OHL_0380</t>
  </si>
  <si>
    <t>Ohře od toku Svatava po tok Teplá</t>
  </si>
  <si>
    <t>Teplá od pramene po Pramenský potok</t>
  </si>
  <si>
    <t>OHL_0400</t>
  </si>
  <si>
    <t>Pramenský potok od pramene po ústí do toku Teplá</t>
  </si>
  <si>
    <t>OHL_0410</t>
  </si>
  <si>
    <t>Otročínský potok od pramene po ústí do toku Teplá</t>
  </si>
  <si>
    <t>OHL_0420</t>
  </si>
  <si>
    <t>Lomnický potok od pramene po vzdutí nádrže Stanovice</t>
  </si>
  <si>
    <t>OHL_0430</t>
  </si>
  <si>
    <t>Dražovský potok od pramene po vzdutí nádrže Stanovice</t>
  </si>
  <si>
    <t>OHL_0450</t>
  </si>
  <si>
    <t>Lomnický potok od hráze nádrže Stanovice po ústí do toku Teplá</t>
  </si>
  <si>
    <t>Teplá od soutoku s tokem Pramenský potok po ústí do Ohře</t>
  </si>
  <si>
    <t>OHL_0470</t>
  </si>
  <si>
    <t>Vitický potok od pramene po ústí do Ohře</t>
  </si>
  <si>
    <t>OHL_0480</t>
  </si>
  <si>
    <t>Lučinský potok od pramene po ústí do Ohře</t>
  </si>
  <si>
    <t>OHL_0490</t>
  </si>
  <si>
    <t>Lomnice od pramene po ústí do Ohře</t>
  </si>
  <si>
    <t>Ohře od toku Teplá po tok Bystřice</t>
  </si>
  <si>
    <t>OHL_0510</t>
  </si>
  <si>
    <t>Bystřice od pramene po Jáchymovský potok</t>
  </si>
  <si>
    <t>OHL_0520</t>
  </si>
  <si>
    <t>Jáchymovský potok od pramene po ústí do Bystřice</t>
  </si>
  <si>
    <t>Bystřice od toku Jáchymovský potok po ústí do Ohře</t>
  </si>
  <si>
    <t>OHL_0540</t>
  </si>
  <si>
    <t>Ohře od Bystřice po Hučivý potok</t>
  </si>
  <si>
    <t>OHL_0550</t>
  </si>
  <si>
    <t>Prunéřovský potok od pramene po ústí do Ohře</t>
  </si>
  <si>
    <t>Ohře od toku Hučivý potok po vzdutí nádrže Nechranice</t>
  </si>
  <si>
    <t>Nádrž Nechranice na toku Ohře</t>
  </si>
  <si>
    <t>Ohře od hráze nádrže Nechranice po Liboc</t>
  </si>
  <si>
    <t>Liboc od pramene po tok Leska</t>
  </si>
  <si>
    <t>OHL_0600</t>
  </si>
  <si>
    <t>Leska od pramene po ústí do toku Liboc</t>
  </si>
  <si>
    <t>OHL_0610</t>
  </si>
  <si>
    <t>Liboc od toku Leska po ústí do Ohře</t>
  </si>
  <si>
    <t>Ohře od toku Liboc po tok Blšanka</t>
  </si>
  <si>
    <t>Blšanka od pramene po Očihovecký potok</t>
  </si>
  <si>
    <t>OHL_0640</t>
  </si>
  <si>
    <t>Očihovecký potok od pramene po ústí do toku Blšanka</t>
  </si>
  <si>
    <t>OHL_0650</t>
  </si>
  <si>
    <t>Blšanka od toku Očihovecký potok po ústí do Ohře</t>
  </si>
  <si>
    <t>OHL_0660</t>
  </si>
  <si>
    <t>Ohře od toku BlÜanka po tok Chomutovka</t>
  </si>
  <si>
    <t>Chomutovka od pramene po tok Hačka</t>
  </si>
  <si>
    <t>OHL_0680</t>
  </si>
  <si>
    <t>Hačka od pramene po ústí do toku Chomutovka</t>
  </si>
  <si>
    <t>OHL_0690</t>
  </si>
  <si>
    <t>Chomutovka od toku Hačka po ústí do Ohře</t>
  </si>
  <si>
    <t>OHL_0700</t>
  </si>
  <si>
    <t>Hrádecký potok od pramene po ústí do Ohře</t>
  </si>
  <si>
    <t>OHL_0710</t>
  </si>
  <si>
    <t>Žejdlík od pramene po ústí do Ohře</t>
  </si>
  <si>
    <t>OHL_0720</t>
  </si>
  <si>
    <t>Rosovka od pramene po ústí do Ohře</t>
  </si>
  <si>
    <t>Ohře od toku Chomutovka po ústí do Labe</t>
  </si>
  <si>
    <t>OHL_0740</t>
  </si>
  <si>
    <t>Modla od pramene po ústí do Labe</t>
  </si>
  <si>
    <t>Labe od toku Ohře po tok Bílina</t>
  </si>
  <si>
    <t>Bílina od pramene po rozdělovací objekt Březenec (resp. PKP)</t>
  </si>
  <si>
    <t>OHL_0770</t>
  </si>
  <si>
    <t>Podkrušnohorský přivaděč vody (PKP resp. PPV)</t>
  </si>
  <si>
    <t>Bílina od rozdělovacího objektu Březenec (resp. PKP) po tok Loupnice</t>
  </si>
  <si>
    <t>Loupnice od pramene po ústí do toku Bílina</t>
  </si>
  <si>
    <t>Bílý potok od pramene po tok Bílina</t>
  </si>
  <si>
    <t>OHL_0810</t>
  </si>
  <si>
    <t>Srpina od pramene po ústí do toku Bílina</t>
  </si>
  <si>
    <t>Bílina od toku Loupnice po tok Bouřlivec</t>
  </si>
  <si>
    <t>OHL_0825_J</t>
  </si>
  <si>
    <t>Jezero Most</t>
  </si>
  <si>
    <t>Bouřlivec od pramene po ústí do toku Bílina</t>
  </si>
  <si>
    <t>OHL_0835_J</t>
  </si>
  <si>
    <t>Jezero Barbora</t>
  </si>
  <si>
    <t>OHL_0840</t>
  </si>
  <si>
    <t>Bystrice od pramene po ústí do toku Bílina</t>
  </si>
  <si>
    <t>Bílina od toku Bouřlivec po Ždírnický potok</t>
  </si>
  <si>
    <t>OHL_0855_J</t>
  </si>
  <si>
    <t>Jezero Milada</t>
  </si>
  <si>
    <t>OHL_0860</t>
  </si>
  <si>
    <t>Ždírnický potok od pramene po Zalužanský potok</t>
  </si>
  <si>
    <t>OHL_0870</t>
  </si>
  <si>
    <t>Zalužanský potok od pramene po ústí do toku Ždírnický potok</t>
  </si>
  <si>
    <t>OHL_0880</t>
  </si>
  <si>
    <t>Ždírnický potok od toku Zalužanský potok po ústí do toku Bílina</t>
  </si>
  <si>
    <t>OHL_0890</t>
  </si>
  <si>
    <t>Klíšský potok od pramene po Žďárský potok</t>
  </si>
  <si>
    <t>OHL_0900</t>
  </si>
  <si>
    <t>Klíšský potok od toku Žďárský potok po ústí do toku Bílina</t>
  </si>
  <si>
    <t>Bílina od toku Ždírnický potok po ústí do Labe</t>
  </si>
  <si>
    <t>OHL_0920</t>
  </si>
  <si>
    <t>Jílovský potok od pramene po ústí do Labe</t>
  </si>
  <si>
    <t>OHL_0940</t>
  </si>
  <si>
    <t>Labe od toku Bílina po Jílovský potok</t>
  </si>
  <si>
    <t>Ploucnice od pramene po Panenský potok</t>
  </si>
  <si>
    <t>Panenský potok od pramene po ústí do Ploučnice</t>
  </si>
  <si>
    <t>Ploučnice od toku Panenský potok po tok Svitávka</t>
  </si>
  <si>
    <t>OHL_0980</t>
  </si>
  <si>
    <t>Svitávka od pramene po Boberský potok</t>
  </si>
  <si>
    <t>OHL_0990</t>
  </si>
  <si>
    <t>Boberský potok od pramene po ústí do toku Svitávka</t>
  </si>
  <si>
    <t>Svitávka od toku Boberský potok po ústí do Ploučnice</t>
  </si>
  <si>
    <t>OHL_1010</t>
  </si>
  <si>
    <t>Šporka od pramene po ústí do Ploučnice</t>
  </si>
  <si>
    <t>Ploučnice od toku Svitávka po Robečský potok</t>
  </si>
  <si>
    <t>OHL_1050</t>
  </si>
  <si>
    <t>Robečský potok od pramene po vzdutí nádrže Máchovo jezero</t>
  </si>
  <si>
    <t>OHL_1060</t>
  </si>
  <si>
    <t>Brehyňský potok od pramene po vzdutí nádrže Máchovo jezero</t>
  </si>
  <si>
    <t>Nádrž Máchovo jezero na toku Robečský potok</t>
  </si>
  <si>
    <t>Robečský potok od hráze nádrže Máchovo jezero po Bobří potok</t>
  </si>
  <si>
    <t>OHL_1090</t>
  </si>
  <si>
    <t>Bobří potok od pramene po ústí do toku Robečský potok</t>
  </si>
  <si>
    <t>Robečský potok od toku Bobří potok po ústí do Ploučnice</t>
  </si>
  <si>
    <t>Ploučnice od toku Robečský potok po ústí do Labe</t>
  </si>
  <si>
    <t>Kamenice od pramene po tok Chřibská Kamenice</t>
  </si>
  <si>
    <t>Chřibská Kamenice od pramene po ústí do Kamenice</t>
  </si>
  <si>
    <t>Kamenice od toku Chřibská Kamenice po ústí do Labe</t>
  </si>
  <si>
    <t>Labe od toku Jílovský potok po státní hranici</t>
  </si>
  <si>
    <t>OHL_1170</t>
  </si>
  <si>
    <t>Brtnický potok od pramene po ústí do Křinice</t>
  </si>
  <si>
    <t>OHL_1190</t>
  </si>
  <si>
    <t>Vilémovský potok od pramene po Mikulášovický potok</t>
  </si>
  <si>
    <t>OHL_1200</t>
  </si>
  <si>
    <t>Mikulášovický potok od pramene po ústí do toku Vilémovský potok</t>
  </si>
  <si>
    <t>OHL_1210</t>
  </si>
  <si>
    <t>Vilémovský potok od toku Mikulášovický potok po státní hranici</t>
  </si>
  <si>
    <t>OHL_1220</t>
  </si>
  <si>
    <t>Luční potok od pramene po ústí do toku Vilémovský potok</t>
  </si>
  <si>
    <t>OHL_1230</t>
  </si>
  <si>
    <t>Rožanský potok/Rosenbach po ústí do toku Spree</t>
  </si>
  <si>
    <t>OHL_1240</t>
  </si>
  <si>
    <t>Rybný potok/Gottleuba od pramene po státní hranici</t>
  </si>
  <si>
    <t>OHL_1250</t>
  </si>
  <si>
    <t>Petrovický potok/Bahra od pramene po státní hranici</t>
  </si>
  <si>
    <t>OHL_1260</t>
  </si>
  <si>
    <t>Moldavský potok/Freiberger Mulde od pramene po státní hranici</t>
  </si>
  <si>
    <t>OHL_1270</t>
  </si>
  <si>
    <t>Polava/Pöhlbach od pramene po státní hranici</t>
  </si>
  <si>
    <t>OHL_1280</t>
  </si>
  <si>
    <t>Přísečnice od pramene po vzdutí nádrže Přísečnice</t>
  </si>
  <si>
    <t>Nádrž Přísečnice na toku Přísečnice</t>
  </si>
  <si>
    <t>OHL_1310</t>
  </si>
  <si>
    <t>Černá voda/Jöhstńdter Schwarzwasser od pramene po státní hranici</t>
  </si>
  <si>
    <t>OHL_1320</t>
  </si>
  <si>
    <t>Flájský potok od pramene po vzdutí nádrže Fláje</t>
  </si>
  <si>
    <t>Nádrž Fláje na toku Flájský potok</t>
  </si>
  <si>
    <t>Flájský potok od hráze nádrže Fláje po státní hranici</t>
  </si>
  <si>
    <t>OHL_1350</t>
  </si>
  <si>
    <t>Svídnice/Schweinitz od pramene po Flájský potok/Flöha</t>
  </si>
  <si>
    <t>OHL_1360</t>
  </si>
  <si>
    <t>Načetínský potok/Natzschung od pramene po Flájský potok</t>
  </si>
  <si>
    <t>OHL_1370</t>
  </si>
  <si>
    <t>Černá/Schwarze Pockau od pramene po státní hranici</t>
  </si>
  <si>
    <t>OHL_1380</t>
  </si>
  <si>
    <t>Černá od pramene po státní hranici</t>
  </si>
  <si>
    <t>OHL_1390</t>
  </si>
  <si>
    <t>Blatenský potok/Breitenbach od pramene po tok Černá</t>
  </si>
  <si>
    <t>OHL_1410</t>
  </si>
  <si>
    <t>Bílý Halštrov/Weisse Elster od pramene po státní hranici</t>
  </si>
  <si>
    <t>NádržSkalka na toku Ohře</t>
  </si>
  <si>
    <t>OHL_3060</t>
  </si>
  <si>
    <t>Reslava/Rëslau od státní hranice po ústí do Ohře</t>
  </si>
  <si>
    <t>OHL_3160</t>
  </si>
  <si>
    <t>Křinice od pramene po státní hranici</t>
  </si>
  <si>
    <t>OHL_3400</t>
  </si>
  <si>
    <t>Bystřina od pramene po ústi do Rokytnice</t>
  </si>
  <si>
    <t>OHL_3500</t>
  </si>
  <si>
    <t>Rokytnice/Regnitz od pramene po státní hranici</t>
  </si>
  <si>
    <t>Oslovit Lesy a TPČ</t>
  </si>
  <si>
    <t>1-1-2-2</t>
  </si>
  <si>
    <t>POH</t>
  </si>
  <si>
    <t>ne</t>
  </si>
  <si>
    <t>Luční potok</t>
  </si>
  <si>
    <t>1-1-2-3</t>
  </si>
  <si>
    <t>Libský potok</t>
  </si>
  <si>
    <t>1-2-1-2</t>
  </si>
  <si>
    <t>Ohře/Eger od státní hranice po tok Reslava/Röslau</t>
  </si>
  <si>
    <t>ano</t>
  </si>
  <si>
    <t>1-2-2-2</t>
  </si>
  <si>
    <t>Slatinný potok</t>
  </si>
  <si>
    <t>Sázek</t>
  </si>
  <si>
    <t>Stodolský potok</t>
  </si>
  <si>
    <t>Plesná</t>
  </si>
  <si>
    <t>Lubinka</t>
  </si>
  <si>
    <t>1-3-1-1</t>
  </si>
  <si>
    <t>Odrava / Wondrep</t>
  </si>
  <si>
    <t>Mohelenský potok/Mügelbach od státní hranice po soutok s tokem Odrava</t>
  </si>
  <si>
    <t>Mohelenský potok</t>
  </si>
  <si>
    <t>1-2-1-1</t>
  </si>
  <si>
    <t>Lipoltovský potok</t>
  </si>
  <si>
    <t>1-3-1-2</t>
  </si>
  <si>
    <t>Velká Libava</t>
  </si>
  <si>
    <t>Tisová</t>
  </si>
  <si>
    <t>Rotava</t>
  </si>
  <si>
    <t>Lobezský potok</t>
  </si>
  <si>
    <t>Čistý potok</t>
  </si>
  <si>
    <t>Stoka</t>
  </si>
  <si>
    <t>Chodovský potok</t>
  </si>
  <si>
    <t>Nejdecký potok</t>
  </si>
  <si>
    <t>1-2-2-3</t>
  </si>
  <si>
    <t>Pramenský potok</t>
  </si>
  <si>
    <t>Otročínský potok</t>
  </si>
  <si>
    <t>Dražovský potok</t>
  </si>
  <si>
    <t>Vitický potok</t>
  </si>
  <si>
    <t>Lucinský potok</t>
  </si>
  <si>
    <t>Lomnice</t>
  </si>
  <si>
    <t>1-2-1-3</t>
  </si>
  <si>
    <t>Jáchymovský potok</t>
  </si>
  <si>
    <t>Prunéřovský potok</t>
  </si>
  <si>
    <t>Liboc</t>
  </si>
  <si>
    <t>Leska</t>
  </si>
  <si>
    <t>Blšanka</t>
  </si>
  <si>
    <t>Očihovecký potok</t>
  </si>
  <si>
    <t>Ohře od toku Blšanka po tok Chomutovka</t>
  </si>
  <si>
    <t>Hačka</t>
  </si>
  <si>
    <t>Hrádecký potok</t>
  </si>
  <si>
    <t>Žejdlík</t>
  </si>
  <si>
    <t>1-2-2-1</t>
  </si>
  <si>
    <t>Rosovka</t>
  </si>
  <si>
    <t>Modla</t>
  </si>
  <si>
    <t>Podkrušnohorský přivaděč</t>
  </si>
  <si>
    <t>Srpina</t>
  </si>
  <si>
    <t>Bystřice od pramene po ústí do toku Bílina</t>
  </si>
  <si>
    <t>1-1-1-2</t>
  </si>
  <si>
    <t>Ždírnický potok od pramene po Zálužanský potok</t>
  </si>
  <si>
    <t>Ždírnický potok</t>
  </si>
  <si>
    <t>Zálužanský potok od pramene po ústí do toku Ždírnický potok</t>
  </si>
  <si>
    <t>Zálužanský potok</t>
  </si>
  <si>
    <t>Ždírnický potok od toku Zálužanský potok po ústí do toku Bílina</t>
  </si>
  <si>
    <t>Klíšský potok od pramene po Ždárský potok</t>
  </si>
  <si>
    <t>Klíšský potok</t>
  </si>
  <si>
    <t>Klíšský potok od toku Ždárský potok po ústí do toku Bílina</t>
  </si>
  <si>
    <t>Ploučnice od pramene po Panenský potok</t>
  </si>
  <si>
    <t>Boberský potok</t>
  </si>
  <si>
    <t>Šporka</t>
  </si>
  <si>
    <t>Břehyňský potok od pramene po vzdutí nádrže Máchovo jezero</t>
  </si>
  <si>
    <t>Břehyňský potok</t>
  </si>
  <si>
    <t>Bobří potok</t>
  </si>
  <si>
    <t>Brtnický potok</t>
  </si>
  <si>
    <t>Vilémovský potok</t>
  </si>
  <si>
    <t>Mikulášovický potok</t>
  </si>
  <si>
    <t>Rožanský potok</t>
  </si>
  <si>
    <t>Rybný potok</t>
  </si>
  <si>
    <t>Petrovický potok</t>
  </si>
  <si>
    <t>Moldavský potok</t>
  </si>
  <si>
    <t>Polava</t>
  </si>
  <si>
    <t>Černá voda/Jöhstädter Schwarzwasser od pramene po státní hranici</t>
  </si>
  <si>
    <t>Černá voda</t>
  </si>
  <si>
    <t>1-3-2-2</t>
  </si>
  <si>
    <t>Svídnice</t>
  </si>
  <si>
    <t xml:space="preserve">ano </t>
  </si>
  <si>
    <t>Načetínský potok</t>
  </si>
  <si>
    <t>Černá</t>
  </si>
  <si>
    <t>1-4-1-2</t>
  </si>
  <si>
    <t>Blatenský potok/Breitenbach od pramene po tok Cerna</t>
  </si>
  <si>
    <t>Blatenský potok</t>
  </si>
  <si>
    <t>Bílý Halštrov</t>
  </si>
  <si>
    <t>Reslava/Röslau od státní hranice po ústí do Ohře</t>
  </si>
  <si>
    <t>Reslava</t>
  </si>
  <si>
    <t>Křinice</t>
  </si>
  <si>
    <t>Bystřina/Wolfsbach</t>
  </si>
  <si>
    <t>Rokytnice</t>
  </si>
  <si>
    <t>1-3-1-2-3</t>
  </si>
  <si>
    <t>Nádrž Jesenice na toku Odrava</t>
  </si>
  <si>
    <t>1-2-1-3-2</t>
  </si>
  <si>
    <t>Jezero Medard *</t>
  </si>
  <si>
    <t>1-2-2-2-2</t>
  </si>
  <si>
    <t>Sokolovská uhelná, právní nástupce, a.s.</t>
  </si>
  <si>
    <t>1-2-1-4-2</t>
  </si>
  <si>
    <t>Jezero Most *</t>
  </si>
  <si>
    <t>1-1-2-2-2</t>
  </si>
  <si>
    <t>Jezero Barbora *</t>
  </si>
  <si>
    <t>přeložka Bouřlivce přes Otakar - Barboru</t>
  </si>
  <si>
    <t>1-2-2-1-2</t>
  </si>
  <si>
    <t>Jezero Milada *</t>
  </si>
  <si>
    <t>1-2-2-2-1</t>
  </si>
  <si>
    <t>AOPK ČR</t>
  </si>
  <si>
    <t>1-3-1-2-2</t>
  </si>
  <si>
    <t>Nádrž Skalka na toku Ohře</t>
  </si>
  <si>
    <t>1-2-1-2-1</t>
  </si>
  <si>
    <t>* zatopené povrchové lomy</t>
  </si>
  <si>
    <t>X</t>
  </si>
  <si>
    <t>Číslo kolektoru</t>
  </si>
  <si>
    <t>Typ kolektoru</t>
  </si>
  <si>
    <t>Kvartér Labe po Lovosice</t>
  </si>
  <si>
    <t>svrchní kolektor</t>
  </si>
  <si>
    <t>Kvartérní a propojené kvartérní a neogenní sedimenty</t>
  </si>
  <si>
    <t>štěrkopísek</t>
  </si>
  <si>
    <t>5 až 15</t>
  </si>
  <si>
    <t>volná</t>
  </si>
  <si>
    <t>průlinová</t>
  </si>
  <si>
    <t>vysoká &gt;0,001</t>
  </si>
  <si>
    <t>fluviální</t>
  </si>
  <si>
    <t>0,3-1</t>
  </si>
  <si>
    <t>Ca-Mg-HCO3-SO4</t>
  </si>
  <si>
    <t>rajon svrchní vrstvy</t>
  </si>
  <si>
    <t>Kvartér a neogén odravské části Chebské pánve</t>
  </si>
  <si>
    <t>Chebská pánev</t>
  </si>
  <si>
    <t>nevymezený kolektor</t>
  </si>
  <si>
    <t>Terciérní a křídové sedimenty pánví</t>
  </si>
  <si>
    <t>pískovce a slepence</t>
  </si>
  <si>
    <t>napjatá</t>
  </si>
  <si>
    <t>puklino - průlinová</t>
  </si>
  <si>
    <t>střední 0,0001-0,001</t>
  </si>
  <si>
    <t>&lt;0,3</t>
  </si>
  <si>
    <t>Ca-Na-HCO3-SO4</t>
  </si>
  <si>
    <t>rajon základní vrstvy</t>
  </si>
  <si>
    <t>Sokolovská pánev</t>
  </si>
  <si>
    <t>nízká &lt;0,0001</t>
  </si>
  <si>
    <t>&gt;1</t>
  </si>
  <si>
    <t>Mostecká pánev - severní část</t>
  </si>
  <si>
    <t>Ca-Mg-SO4</t>
  </si>
  <si>
    <t>Mostecká pánev - jižní část</t>
  </si>
  <si>
    <t>Křída Liběchovky a Pšovky</t>
  </si>
  <si>
    <t>1.vrstevní kolektor</t>
  </si>
  <si>
    <t>Sedimenty svrchní křídy</t>
  </si>
  <si>
    <t>střední turon</t>
  </si>
  <si>
    <t>&gt;50</t>
  </si>
  <si>
    <t>průlino - puklinová</t>
  </si>
  <si>
    <t>Ca-HCO3</t>
  </si>
  <si>
    <t>Křída Obrtky a Úštěckého potoka</t>
  </si>
  <si>
    <t>Roudnická křída</t>
  </si>
  <si>
    <t>prachovce</t>
  </si>
  <si>
    <t>spodní turon</t>
  </si>
  <si>
    <t>15 až 50</t>
  </si>
  <si>
    <t>Ca-Mg-HCO3</t>
  </si>
  <si>
    <t>Ohárecká křída</t>
  </si>
  <si>
    <t>Holedeč</t>
  </si>
  <si>
    <t>cenoman</t>
  </si>
  <si>
    <t>Ca-Na-HCO3</t>
  </si>
  <si>
    <t>Křída Dolního Labe po Děčín - levý břeh, jižní část</t>
  </si>
  <si>
    <t>Křída Dolního Labe po Děčín - levý břeh, severní část</t>
  </si>
  <si>
    <t>spodní santon</t>
  </si>
  <si>
    <t>2.vrstevní kolektor</t>
  </si>
  <si>
    <t>Křída Dolního Labe po Děčín - pravý břeh</t>
  </si>
  <si>
    <t>&gt;0,3</t>
  </si>
  <si>
    <t>Děčínský Sněžník</t>
  </si>
  <si>
    <t>Křída Horní Ploučnice</t>
  </si>
  <si>
    <t>coniak</t>
  </si>
  <si>
    <t>Křída Dolní Ploučnice a Horní Kamenice</t>
  </si>
  <si>
    <t>Křída Dolní Kamenice a Křinice</t>
  </si>
  <si>
    <t>Bazální křídový kolektor od Hamru po Labe</t>
  </si>
  <si>
    <t>rajon vrstvy bazálního křídového kolektoru</t>
  </si>
  <si>
    <t>Bazální křídový kolektor v benešovské synklinále</t>
  </si>
  <si>
    <t xml:space="preserve">Krystalinikum Smrčin a západní části Krušných hor </t>
  </si>
  <si>
    <t>Horniny krystalinika, proterozoika a paleozoika</t>
  </si>
  <si>
    <t>převážně metamorfity</t>
  </si>
  <si>
    <t>puklinová</t>
  </si>
  <si>
    <t>Krystalinikum Slavkovského lesa</t>
  </si>
  <si>
    <t>převážně granitoidy</t>
  </si>
  <si>
    <t>Krystalinikum v mezipovodí Ohře po Kadaň</t>
  </si>
  <si>
    <t>Krystalinikum Krušných hor od Chomutovky po Moldavu</t>
  </si>
  <si>
    <t>Krystalinikum východní části Krušných hor</t>
  </si>
  <si>
    <t>Teplický ryolit</t>
  </si>
  <si>
    <t>Krystalinikum Šluknovské pahorkatiny</t>
  </si>
  <si>
    <t>Typ kvart. sedimentu</t>
  </si>
  <si>
    <t>Ohře, Dolní Labe a ostatní přítoky Labe</t>
  </si>
  <si>
    <t>Ohře od Bystřice po Hucivý potok</t>
  </si>
  <si>
    <t>Ohře od toku Hucivý potok po vzdutí nádrže Nechranice</t>
  </si>
  <si>
    <t>Bílina od pramene po rozdelovací objekt Brezenec (resp. PKP)</t>
  </si>
  <si>
    <t>Podkrušnohorský privadec vody (PKP resp. PPV)</t>
  </si>
  <si>
    <t>Bílina od rozdelovacího objektu Brezenec (resp. PKP) po tok Loupnice</t>
  </si>
  <si>
    <t>Úštecký potok od pramene po ústí do Labe</t>
  </si>
  <si>
    <t>Lucní potok od pramene po ústí do Labe</t>
  </si>
  <si>
    <t>Bazální křídový kolektor v od Hamru po Labe</t>
  </si>
  <si>
    <t>Krystalinikum Smrčin a západní části Krušných hor</t>
  </si>
  <si>
    <t>Bystřina od pramene po usti do Rokytnice</t>
  </si>
  <si>
    <t>Cistý potok od pramene po ústí do toku Stoka</t>
  </si>
  <si>
    <t>Lucinský potok od pramene po ústí do Ohře</t>
  </si>
  <si>
    <t>Nacetínský potok/Natzschung od pramene po Flájský potok</t>
  </si>
  <si>
    <t>Lucní potok od pramene po ústí do toku Vilémovský potok</t>
  </si>
  <si>
    <t>Krystalinikum Lužických hor</t>
  </si>
  <si>
    <t>Křída Dolní ploučnice a Horní Kamenice</t>
  </si>
  <si>
    <t>Bílina od rozdělovacího objektu Brezenec (resp. PKP) po tok Loupnice</t>
  </si>
  <si>
    <t xml:space="preserve">x </t>
  </si>
  <si>
    <t>SčVK Přísečnice pro ÚV Hradiště</t>
  </si>
  <si>
    <t>SčVK  Křimov VN pro 3. mlýn ÚV</t>
  </si>
  <si>
    <t>SčVK  Kamenička VN pro 3. mlýn ÚV</t>
  </si>
  <si>
    <t>SčVK  Jirkov VN pro Jirkov ÚV</t>
  </si>
  <si>
    <t>SčVK Chomutovka pro 3. mlýn ÚV</t>
  </si>
  <si>
    <t>SčVK Fláje VN pro  ÚV Meziboří</t>
  </si>
  <si>
    <t>SčVK Bílý potok pro ÚV Litvínov-Šumná</t>
  </si>
  <si>
    <t>SčVK Nová Ves v Horách pro ÚV</t>
  </si>
  <si>
    <t>Obec Moldava - dolní</t>
  </si>
  <si>
    <t>Chevak - Mariánské Lázně - VD</t>
  </si>
  <si>
    <t>BER_0060</t>
  </si>
  <si>
    <t>Vak Karlovy Vary - Boč</t>
  </si>
  <si>
    <t>Vak  Karlovy Vary Merklín</t>
  </si>
  <si>
    <t>Vak Karlovy Vary Myslivny</t>
  </si>
  <si>
    <t>Vak  Karlovy Vary Stanovice - Teplá pro ÚV Březová</t>
  </si>
  <si>
    <t>VaK Karlovy Vary Nová Ves</t>
  </si>
  <si>
    <t>VOSS VD Horka</t>
  </si>
  <si>
    <t>Město  Rotava</t>
  </si>
  <si>
    <t>Město Nejdek Vysoká Pec - ÚV</t>
  </si>
  <si>
    <t>Město Nejdek - ÚV Vysoká Pec</t>
  </si>
  <si>
    <t>KMS  Kraslice ÚV Stříbrná</t>
  </si>
  <si>
    <t>SčVK Chřibská VN pro ÚV</t>
  </si>
  <si>
    <t>SčVK Šerchov</t>
  </si>
  <si>
    <t>SčVK Nová Ves u Chomutova</t>
  </si>
  <si>
    <t>SčVK Kadaňská Jeseň</t>
  </si>
  <si>
    <t>SčVk Kálek pro ÚV Kálek</t>
  </si>
  <si>
    <t>SčVK Svahová</t>
  </si>
  <si>
    <t>SčVK Pyšná pro ÚV Drmaly</t>
  </si>
  <si>
    <t>SčVK Výsluní</t>
  </si>
  <si>
    <t>SčVK Okounov</t>
  </si>
  <si>
    <t>SčVK Kotvina</t>
  </si>
  <si>
    <t>SčVK Načetín pro ÚV Načetín</t>
  </si>
  <si>
    <t>SčVK Hora Sv. Šebestiána</t>
  </si>
  <si>
    <t>SčVK Osek- Dlouhá Louka</t>
  </si>
  <si>
    <t>SčVK prameniště Bílina I</t>
  </si>
  <si>
    <t>SčVK Staré Fláje</t>
  </si>
  <si>
    <t>SčVK Malše pro ÚV Cínovec</t>
  </si>
  <si>
    <t>SčVK Hrob - Křižanov</t>
  </si>
  <si>
    <t>SčVK Unčín Pod Supím Hradem</t>
  </si>
  <si>
    <t>SčVK Hrad Osek</t>
  </si>
  <si>
    <t>SčVK Žalany</t>
  </si>
  <si>
    <t>SčVK Lelov</t>
  </si>
  <si>
    <t>SčVK Červený Újezd-zářez</t>
  </si>
  <si>
    <t>SčVK Drahůnky</t>
  </si>
  <si>
    <t>SčVK Vápenice</t>
  </si>
  <si>
    <t>SčVK Lhenice u Bžan</t>
  </si>
  <si>
    <t>SčVK prameniště Bílina II</t>
  </si>
  <si>
    <t>SčVK  Bukovice</t>
  </si>
  <si>
    <t>SčVK Hora Sv. Kateřiny</t>
  </si>
  <si>
    <t>SčVK Nová Ves v Horách pro ÚV - vrt HV1, HV2</t>
  </si>
  <si>
    <t>SčVK Horní Jiřetín III</t>
  </si>
  <si>
    <t>SčVK Brandov pro ÚV</t>
  </si>
  <si>
    <t>SčVK Český Jiřetín</t>
  </si>
  <si>
    <t>SčVK Křižatky</t>
  </si>
  <si>
    <t>SčVK  Bukov - Šustrův pramen</t>
  </si>
  <si>
    <t>SčVK Trmice Újezd</t>
  </si>
  <si>
    <t>SčVK Chlumec - prameniště</t>
  </si>
  <si>
    <t>SčVK Chabařovice</t>
  </si>
  <si>
    <t>SčVK Rájec Hraniční pro ÚV</t>
  </si>
  <si>
    <t>SčVK Velké Chvojno-prameniště</t>
  </si>
  <si>
    <t>SčVK Telnice pro ÚV</t>
  </si>
  <si>
    <t>SčVK Přestanov</t>
  </si>
  <si>
    <t>SčVK Velké Chvojno-vrt</t>
  </si>
  <si>
    <t>VaK K.Vary - Vejprty</t>
  </si>
  <si>
    <t>VaK K. Vary - Kovářská</t>
  </si>
  <si>
    <t>VaK K.Vary - Měděnec</t>
  </si>
  <si>
    <t>VaK K.Vary - Loučná</t>
  </si>
  <si>
    <t>VaK K.Vary - Háj u Loučné</t>
  </si>
  <si>
    <t>Obec Vykmanov</t>
  </si>
  <si>
    <t>Obec Ohníč</t>
  </si>
  <si>
    <t>Obec Lukov -Březina</t>
  </si>
  <si>
    <t>Obec Moldava</t>
  </si>
  <si>
    <t>Obec Klíny</t>
  </si>
  <si>
    <t>Obec Kostomlaty</t>
  </si>
  <si>
    <t>Obec Mikulov  prameniště 1 a 2</t>
  </si>
  <si>
    <t>CHEVAK Libá  - vrt HV5</t>
  </si>
  <si>
    <t>CHEVAK Libá vrt HV6</t>
  </si>
  <si>
    <t>CHEVAK Luby II</t>
  </si>
  <si>
    <t>CHEVAK  Luby III</t>
  </si>
  <si>
    <t>CHEVAK - Bavory - česká část</t>
  </si>
  <si>
    <t>CHEVAK - Brtná - studna</t>
  </si>
  <si>
    <t>CHEVAK - Brtná - prameniště</t>
  </si>
  <si>
    <t>CHEVAK - Okrouhlá</t>
  </si>
  <si>
    <t>CHEVAK - Hrzín</t>
  </si>
  <si>
    <t>CHEVAK - Odrava-KW 30</t>
  </si>
  <si>
    <t>CHEVAK - Odrava - Studna S1</t>
  </si>
  <si>
    <t>CHEVAK - Odrava - Studna S2</t>
  </si>
  <si>
    <t>CHEVAK - Odrava - Studna S3</t>
  </si>
  <si>
    <t>CHEVAK - Loužek Studna S4</t>
  </si>
  <si>
    <t>CHEVAK- Kynšperk - Studna S5</t>
  </si>
  <si>
    <t>CHEVAK - Odrava - Studna S6</t>
  </si>
  <si>
    <t>CHEVAK - Luby I</t>
  </si>
  <si>
    <t>CHEVAK - Starý Hrozňatov</t>
  </si>
  <si>
    <t>CHEVAK - Krásná - prameniště</t>
  </si>
  <si>
    <t>CHEVAK - Schönberg - česká část</t>
  </si>
  <si>
    <t>CHEVAK - Jindřichov</t>
  </si>
  <si>
    <t>CHEVAK - prameniště Lazy</t>
  </si>
  <si>
    <t>CHEVAK - Libá -  vrt 3</t>
  </si>
  <si>
    <t>CHEVAK - Odrava - Studna S7</t>
  </si>
  <si>
    <t>CHEVAK - Odrava - Studna S8</t>
  </si>
  <si>
    <t>CHEVAK - Odrava - Studna S9</t>
  </si>
  <si>
    <t>CHEVAK - Nový Kostel - studna</t>
  </si>
  <si>
    <t>Vak K.Vary Stráž nad Ohří</t>
  </si>
  <si>
    <t>Vak K.Vary Černý potok</t>
  </si>
  <si>
    <t>Vak K.Vary- Městský rybník, Farská louka, Komisary</t>
  </si>
  <si>
    <t>VaK K. Vary - Prameny</t>
  </si>
  <si>
    <t>Vak K.Vary Boží Dar</t>
  </si>
  <si>
    <t>Vak K.Vary - Hřebečná</t>
  </si>
  <si>
    <t>Vak K.Vary - Bečov</t>
  </si>
  <si>
    <t>Vak K. Vary - Valeč</t>
  </si>
  <si>
    <t>VOSS Březová - prameniště</t>
  </si>
  <si>
    <t>VOSS Dolní Rychnov - prameniště</t>
  </si>
  <si>
    <t>VOSS Březová Kamenice S1,2</t>
  </si>
  <si>
    <t>VOSS zdroje pro Oloví</t>
  </si>
  <si>
    <t>VOSS zdroje Stříbrná</t>
  </si>
  <si>
    <t>Obec Potůčky</t>
  </si>
  <si>
    <t>Obec Vysoká Pec-pramenní jímka</t>
  </si>
  <si>
    <t>KMS Kraslice-Hraničná,Staré Údolí</t>
  </si>
  <si>
    <t>Město Nejdek - Vysoká Pec</t>
  </si>
  <si>
    <t>Město Nejdek - Limnice</t>
  </si>
  <si>
    <t>KMS  Bublava</t>
  </si>
  <si>
    <t>Obec Kaceřov-Horní Pochlovice</t>
  </si>
  <si>
    <t>Domov "PRAMEN" Mnichov</t>
  </si>
  <si>
    <t>Obec Lipová</t>
  </si>
  <si>
    <t>Dolní Nivy</t>
  </si>
  <si>
    <t>Obec Šindelová - Krásná  Lípa</t>
  </si>
  <si>
    <t>Obec Šindelová- Obora</t>
  </si>
  <si>
    <t>Obec Milíkov prameniště</t>
  </si>
  <si>
    <t>Vak Kladno- ÚV Mělnická Vrutice</t>
  </si>
  <si>
    <t>Vak Kladno - Stříbrník</t>
  </si>
  <si>
    <t>Vak Kladno - Planý důl-Vojtěchov</t>
  </si>
  <si>
    <t>Vak Kladno -  Zahájí</t>
  </si>
  <si>
    <t>Vak Kladno - Liběchovka HV19, HV22</t>
  </si>
  <si>
    <t>Vak Kladno - Lhotka</t>
  </si>
  <si>
    <t>Vak Kladno - Liběchov vrt HV2, Malý Hubenov (Želíz</t>
  </si>
  <si>
    <t>SčVK Hřensko ÚV vrty a studánky</t>
  </si>
  <si>
    <t>SčVK  Vlčí pramen</t>
  </si>
  <si>
    <t>SčVK Březiny Beckel+Pod Chlumem</t>
  </si>
  <si>
    <t>SčVK Studený pramen</t>
  </si>
  <si>
    <t>SčVK Lipová vrty</t>
  </si>
  <si>
    <t>SčVK Bělá NP,VP</t>
  </si>
  <si>
    <t>SčVK Čertova voda vč. Dolní Žleb</t>
  </si>
  <si>
    <t>SčVK Dobkovice štola</t>
  </si>
  <si>
    <t>SčVK Bynov SP + Nový pramen</t>
  </si>
  <si>
    <t>SčVK Varnsdorf Špičák pro ÚV</t>
  </si>
  <si>
    <t>SčVK Varnsdorf-Studánka</t>
  </si>
  <si>
    <t>SčVK Nová Huť</t>
  </si>
  <si>
    <t>SčVK Velký Šenov</t>
  </si>
  <si>
    <t>SčVK Rožany-vrt</t>
  </si>
  <si>
    <t>SčVK Dolní Poustevna-NP Kurej</t>
  </si>
  <si>
    <t>SčVK Mlýny</t>
  </si>
  <si>
    <t>SčVK Krásná Lípa-Křižíkova</t>
  </si>
  <si>
    <t>SčVK Jílové rybníček</t>
  </si>
  <si>
    <t>SčVk Chřibská-ÚV vrty</t>
  </si>
  <si>
    <t>SčVk Rybniště Nad pilou</t>
  </si>
  <si>
    <t>SčVK Verneřice</t>
  </si>
  <si>
    <t>SčVK Rytířov</t>
  </si>
  <si>
    <t>SčVK Dobkovice v čekání</t>
  </si>
  <si>
    <t>SčVK Velká Bukovina</t>
  </si>
  <si>
    <t>SčVK Dolní Habartice-přivaděč</t>
  </si>
  <si>
    <t>SčVK Jetřichovice</t>
  </si>
  <si>
    <t>SčVK Mezná</t>
  </si>
  <si>
    <t>SčVK Markvartice-za trafostanicí</t>
  </si>
  <si>
    <t>SčVK Česká Kamenice-Kunratice pro ÚV Skalka</t>
  </si>
  <si>
    <t>SčVK Boletice Jasanka</t>
  </si>
  <si>
    <t>SčVk Březiny - U Zastávky</t>
  </si>
  <si>
    <t>SčVK  Hřensko-Nad Klepáčem</t>
  </si>
  <si>
    <t>SčVK Vilsnice</t>
  </si>
  <si>
    <t>SčVK Benešov n. Ploučnicí</t>
  </si>
  <si>
    <t>SčVK Kerhartice pro ÚV</t>
  </si>
  <si>
    <t>SčVK Kytlice+Na kočárovce</t>
  </si>
  <si>
    <t>SčVK Varnsdorf-Lesné</t>
  </si>
  <si>
    <t>SčVK Dolní Podluží - Tolštýn</t>
  </si>
  <si>
    <t>SčVK  Chřibská-Kamenická Nová Víska u ČS</t>
  </si>
  <si>
    <t>SčVK Krásná Lípa Jedlová pro ÚV</t>
  </si>
  <si>
    <t>SčVK Vilémov-vrt Mikov1</t>
  </si>
  <si>
    <t>SčVK Česká Kamenice-Horní Kamenice</t>
  </si>
  <si>
    <t>SčVK Česká Kamenice-Dolní Kamenice</t>
  </si>
  <si>
    <t>SčVK Česká Kamenice-Pustý zámek</t>
  </si>
  <si>
    <t>SčVK Starý Šachov</t>
  </si>
  <si>
    <t>SčVK Dobrná Brložec</t>
  </si>
  <si>
    <t>SčVK Dolní Poustevna-Maxanda</t>
  </si>
  <si>
    <t>SčVK Dolní Poustevna SP</t>
  </si>
  <si>
    <t>SčVK Dolní Poustevna  vrt DP2</t>
  </si>
  <si>
    <t>SčVK Františkov-oděvy</t>
  </si>
  <si>
    <t>SčVK Heřmanov u Blankartic</t>
  </si>
  <si>
    <t>Sčvk Františkov u hřbitova</t>
  </si>
  <si>
    <t>SčVK Choratice NP+VS+Nový zdroj</t>
  </si>
  <si>
    <t>SčVK Chřibská Dolní Chřibská</t>
  </si>
  <si>
    <t>SčVK  Kamenická Nová Víska</t>
  </si>
  <si>
    <t>SčVK Heřmanov - V Louce</t>
  </si>
  <si>
    <t>SčVK Kytlice-Falknov</t>
  </si>
  <si>
    <t>SčVK Maxičky</t>
  </si>
  <si>
    <t>SčVK Nové Jílové-Pod lesem</t>
  </si>
  <si>
    <t>SčVK Přední Lhota - vrt PL8</t>
  </si>
  <si>
    <t>SčVK Kytlice Mlýny pro ÚV Chřibská</t>
  </si>
  <si>
    <t>SčVK Rynartice RY1</t>
  </si>
  <si>
    <t>SčVK Kunratice u Šluknova</t>
  </si>
  <si>
    <t>SčVK Všemily vrt LO18</t>
  </si>
  <si>
    <t>SčVK Vysoká Lípa vrt K2t</t>
  </si>
  <si>
    <t>SčVK Zadní Lhota zářez</t>
  </si>
  <si>
    <t>SčVK Prosetín v pastvinách</t>
  </si>
  <si>
    <t>SčVK Jakuby Všeraz</t>
  </si>
  <si>
    <t>SčVK Ostré-zářezy</t>
  </si>
  <si>
    <t>SčVK Velké Žernoseky-Kvartér pro ÚV</t>
  </si>
  <si>
    <t>SčVK Mentaurov</t>
  </si>
  <si>
    <t>SčVK Vlastislav Mo1,Mo2,Mo3,Mo4,Mo5 pro ÚV</t>
  </si>
  <si>
    <t>SčVK Mentaurov U mlýna</t>
  </si>
  <si>
    <t>SčVK Roudnice nad Labem S1,S2</t>
  </si>
  <si>
    <t>SčVK Prackovice nad Labem</t>
  </si>
  <si>
    <t>SčVK Malé Žernoseky</t>
  </si>
  <si>
    <t>SčVK Močidla</t>
  </si>
  <si>
    <t>SčVK Habřina Úštěk</t>
  </si>
  <si>
    <t>SčVK Pohořany</t>
  </si>
  <si>
    <t>SčVK Ploskovice,Myštice,Rabalka</t>
  </si>
  <si>
    <t>SčVK  Vrutice VR1, VR2, O9b pro ÚV</t>
  </si>
  <si>
    <t>SčVK Knínice u Lovečkovic</t>
  </si>
  <si>
    <t>SčVK Konojedy pro ÚV</t>
  </si>
  <si>
    <t>SčVK Rochov</t>
  </si>
  <si>
    <t>SčVK Skalice horní a dolní</t>
  </si>
  <si>
    <t>SčVK Medvědice</t>
  </si>
  <si>
    <t>SčVK Brníkov V2a,V3a pro ÚV</t>
  </si>
  <si>
    <t>SčVK Úštěk-Lhota</t>
  </si>
  <si>
    <t>SčVK Kačenka</t>
  </si>
  <si>
    <t>SčVK  Horní Vysoká - prameniště</t>
  </si>
  <si>
    <t>SčVK Malešov vrt O2,O3a,O4aO14a,Rd1,2,3 pro ÚV</t>
  </si>
  <si>
    <t>SčVK Srdov,Liběšice, Habřina</t>
  </si>
  <si>
    <t>SčVK Snědovice</t>
  </si>
  <si>
    <t>SčVK Třebušín-zářez+Skautský pramen</t>
  </si>
  <si>
    <t>SčVK Držovice - prameniště</t>
  </si>
  <si>
    <t>SčVK Levín</t>
  </si>
  <si>
    <t>SčVK Lovečkovice</t>
  </si>
  <si>
    <t>SčVK Velké Žernoseky-křída-V1a,V4a</t>
  </si>
  <si>
    <t>SčVK Řepnice-Kamýk</t>
  </si>
  <si>
    <t>SčVK Kunratice u Cvikova-gravitace</t>
  </si>
  <si>
    <t>SčVK Skalka u Doks-SZ2</t>
  </si>
  <si>
    <t>SčVK Klíč pro Cvikov</t>
  </si>
  <si>
    <t>SčVK Rousínov</t>
  </si>
  <si>
    <t>SčVK Mařenice-prameniště</t>
  </si>
  <si>
    <t>SčVK Valteřice-Va2</t>
  </si>
  <si>
    <t>SčVK Klíč pro Svor</t>
  </si>
  <si>
    <t>SčVK Okrouhlá prameniště</t>
  </si>
  <si>
    <t>SčVK Velký Valtinov-RH6 zámecká</t>
  </si>
  <si>
    <t>SčVK - Bezděz S1</t>
  </si>
  <si>
    <t>SčVK Hradčany-HR1</t>
  </si>
  <si>
    <t>SčVK Stranné u Blíževedel</t>
  </si>
  <si>
    <t>SčVK Velký Grunov TBCT2</t>
  </si>
  <si>
    <t>SčVK Trávník-TR1</t>
  </si>
  <si>
    <t>SčVK Slunečná-Sl-1</t>
  </si>
  <si>
    <t>SčVK Polevsko-P3</t>
  </si>
  <si>
    <t>SčVK Nový Bor JPK</t>
  </si>
  <si>
    <t>SčVK Kamenický Šenov-KŠ5</t>
  </si>
  <si>
    <t>SčVK Cvikov NISAN - vrt a studna pro ÚV</t>
  </si>
  <si>
    <t>SčVK Petrovice Pe1</t>
  </si>
  <si>
    <t>SčVK Trávník-prameniště</t>
  </si>
  <si>
    <t>SčVK Polevsko 1. prameniště</t>
  </si>
  <si>
    <t>SčVK Dolní Světlá-PS4</t>
  </si>
  <si>
    <t>SčVK Doksy Jordán-studna a D2</t>
  </si>
  <si>
    <t>SčVK Holany  vrt H-1</t>
  </si>
  <si>
    <t>SčVK Dřevčice-HV1</t>
  </si>
  <si>
    <t>SčVK Skalice prameniště</t>
  </si>
  <si>
    <t>SčVK Žďár-Luka-ZL1</t>
  </si>
  <si>
    <t>SčVK  Žandov-prameniště</t>
  </si>
  <si>
    <t>SčVK Hvězda Z1 Z2</t>
  </si>
  <si>
    <t>SčVK Valteřice - gravitace</t>
  </si>
  <si>
    <t>SčVK Slunečná-štoly</t>
  </si>
  <si>
    <t>SčVK Pavličky-prameniště</t>
  </si>
  <si>
    <t>SčVK Pavličky-HV25a</t>
  </si>
  <si>
    <t>SčVK Nový Bor-Klíč</t>
  </si>
  <si>
    <t>SčVK  Pavličky-HV13</t>
  </si>
  <si>
    <t>SčVK Janovice v Podještědí-TBJ 2</t>
  </si>
  <si>
    <t>SčVK Ždírec-Bořejov</t>
  </si>
  <si>
    <t>SčVK Kněžice-RH4</t>
  </si>
  <si>
    <t>SčVK Dubnice pod Ralskem TBD-3,4,5</t>
  </si>
  <si>
    <t>SčVK Luhov-STL1</t>
  </si>
  <si>
    <t>SčVK Starý Šidlov DP-1</t>
  </si>
  <si>
    <t>SčVK - Janovice u Kravař gravitace</t>
  </si>
  <si>
    <t>SčVk Provodín -ZP4,ZP6, ZP7</t>
  </si>
  <si>
    <t>SčVK Okřešice - ZP8</t>
  </si>
  <si>
    <t>SčVK Horní Světlá - Luž 2</t>
  </si>
  <si>
    <t>SčVK Horní Světlá Luž 1</t>
  </si>
  <si>
    <t>SčVK Horní Prysk HVA 1 pro ÚV Kamenický Šenov</t>
  </si>
  <si>
    <t>SčVK Stvolínky-gravitace</t>
  </si>
  <si>
    <t>SčVK Lhota u Dřevčic</t>
  </si>
  <si>
    <t>SčVK Mařenice-Ma1 pro ÚV</t>
  </si>
  <si>
    <t>SčVK Vrchovany-vrt HV 4 a zářezy</t>
  </si>
  <si>
    <t>SčVK Mimoň - Mi6</t>
  </si>
  <si>
    <t>SčVK Pavlovice-gravitace</t>
  </si>
  <si>
    <t>SčVK Skalka u Blíževedel - HV 11</t>
  </si>
  <si>
    <t>SčVK Lasvice HV1</t>
  </si>
  <si>
    <t>SčVK Svor</t>
  </si>
  <si>
    <t>SčVK Lindava vrt Li1</t>
  </si>
  <si>
    <t>SčVK Kravaře- pramenní jímky</t>
  </si>
  <si>
    <t>SčVK Kvítkov - Kv1</t>
  </si>
  <si>
    <t>SčVK  Ústí n.L. Mojžíř</t>
  </si>
  <si>
    <t>SčVK Libouchec</t>
  </si>
  <si>
    <t>SčVK Homole</t>
  </si>
  <si>
    <t>SčVK Týniště - prameniště + vrt</t>
  </si>
  <si>
    <t>SčVK Proboštov - vrt-Pr2</t>
  </si>
  <si>
    <t>SčVK Petrovice - Krásný Les KR1 pro ÚV</t>
  </si>
  <si>
    <t>SčVK Pohoří</t>
  </si>
  <si>
    <t>SčVK Sebuzín-prameniště I-IV</t>
  </si>
  <si>
    <t>SčVK Sebuzín-vrty</t>
  </si>
  <si>
    <t>SčVK Svádov 1a2</t>
  </si>
  <si>
    <t>SčVK Tlučeň  prameniště</t>
  </si>
  <si>
    <t>SčVK Kojetice</t>
  </si>
  <si>
    <t>SčVK Jedlina</t>
  </si>
  <si>
    <t>SčVK Chvalov - zářezy</t>
  </si>
  <si>
    <t>SčVK Neštěmice-vrt</t>
  </si>
  <si>
    <t>SčVK Neštěmice</t>
  </si>
  <si>
    <t>SčVK Malečov</t>
  </si>
  <si>
    <t>SčVK Dolní Zálezly - prameniště</t>
  </si>
  <si>
    <t>SčVK Zubrnice prameniště</t>
  </si>
  <si>
    <t>SčVK Podlešín</t>
  </si>
  <si>
    <t>SčVK Petrovice pro ÚV</t>
  </si>
  <si>
    <t>SčVK Povrly - PO1</t>
  </si>
  <si>
    <t>SčVK  Lhota pod Pannou  vrt Lp 1</t>
  </si>
  <si>
    <t>SčVK Lhota pod Pannou-prameniště</t>
  </si>
  <si>
    <t>SčVK Povrly - PO2</t>
  </si>
  <si>
    <t>SčVK Český Bukov-vrt</t>
  </si>
  <si>
    <t>SčVK Tašov-vrt</t>
  </si>
  <si>
    <t>SčVK Ostrov-Ostrov</t>
  </si>
  <si>
    <t>SčVK Tašov - prameniště</t>
  </si>
  <si>
    <t>SčVK Konice</t>
  </si>
  <si>
    <t>SčVK Holedeč</t>
  </si>
  <si>
    <t>SčVK Zdislava-prameniště</t>
  </si>
  <si>
    <t>SčVK Osečná</t>
  </si>
  <si>
    <t>SčVK Jitrava-gravitace</t>
  </si>
  <si>
    <t>SčVK Zdislava-vrt pro ÚV Zdislava</t>
  </si>
  <si>
    <t>SčVK Křižany</t>
  </si>
  <si>
    <t>SčVk Žibřidice-vrt BR-2T</t>
  </si>
  <si>
    <t>Václav Jakeš - obec Horní Habartice</t>
  </si>
  <si>
    <t>Obec Staré Křečany</t>
  </si>
  <si>
    <t>Obec Jiřetín pod Jedlovou - zářezy</t>
  </si>
  <si>
    <t>Město Velký Šenov-Špičák</t>
  </si>
  <si>
    <t>Velký Šenov - Malý Šenov</t>
  </si>
  <si>
    <t>Město Velký Šenov-Severografia</t>
  </si>
  <si>
    <t>Obec Huntířov-U kostela</t>
  </si>
  <si>
    <t>Obec Huntířov-U Říhů Františkův vrch</t>
  </si>
  <si>
    <t>Obec Huntířov-U Veseckých</t>
  </si>
  <si>
    <t>Obec Huntířov - Nová Oleška vrt</t>
  </si>
  <si>
    <t>Obec Huntířov - Dobrná Františkův vrch</t>
  </si>
  <si>
    <t>Městys Nepomyšl - vrt HV 2</t>
  </si>
  <si>
    <t>Velké Březno - HVB4</t>
  </si>
  <si>
    <t>Město Louny - ZŠ Otakara Jaroše</t>
  </si>
  <si>
    <t>Statky Kostelec nad Ohří</t>
  </si>
  <si>
    <t>Obec Veselé prameniště</t>
  </si>
  <si>
    <t>Obec Velemín - vrt</t>
  </si>
  <si>
    <t>Obec Honí Habartice-U Krahulíka</t>
  </si>
  <si>
    <t>Obec Kunratice - V Pastvinách</t>
  </si>
  <si>
    <t>Obec Dolní Prysk</t>
  </si>
  <si>
    <t>Obec Horní Prysk</t>
  </si>
  <si>
    <t>Obec Liběchov - Boží Voda</t>
  </si>
  <si>
    <t>Vítov vrty HVB1,2 + prameniště</t>
  </si>
  <si>
    <t>Obec Valtířov-Va 3A,V1,V4</t>
  </si>
  <si>
    <t>Velké Březno-Vítov KVHB 1</t>
  </si>
  <si>
    <t>Obec Krompach - prameniště</t>
  </si>
  <si>
    <t>Malé Březno ČS</t>
  </si>
  <si>
    <t>Obec Velemín - zářezy</t>
  </si>
  <si>
    <t>Obec Velemín</t>
  </si>
  <si>
    <t>Obec Krompach - vrt</t>
  </si>
  <si>
    <t>Obec Ludvíkovice-Nad Kolárnou</t>
  </si>
  <si>
    <t>Obec Ludvíkovice-Nad Motorestem</t>
  </si>
  <si>
    <t>Obec Malé Březno - prameniště</t>
  </si>
  <si>
    <t>Leština - prameniště</t>
  </si>
  <si>
    <t>Město Velký Šenov - ČSD</t>
  </si>
  <si>
    <t>Město Velký Šenov-Střelnice</t>
  </si>
  <si>
    <t>Město Velký Šenov-Nad hřbitovem</t>
  </si>
  <si>
    <t>Obec Janův Důl</t>
  </si>
  <si>
    <t>Vojenské lesy - středisko Bukovina</t>
  </si>
  <si>
    <t>Obec Malá Veleň - Jedlka nad kostelem</t>
  </si>
  <si>
    <t>Milá</t>
  </si>
  <si>
    <t>OHL_0710 OHL_0800</t>
  </si>
  <si>
    <t>Bechlín</t>
  </si>
  <si>
    <t>Předonín</t>
  </si>
  <si>
    <t>Odolice</t>
  </si>
  <si>
    <t>Bílina-Újezd</t>
  </si>
  <si>
    <t>Vidovle</t>
  </si>
  <si>
    <t>Blatno u Podbořan</t>
  </si>
  <si>
    <t>Blíževedly</t>
  </si>
  <si>
    <t>OHL_0010 OHL_1090</t>
  </si>
  <si>
    <t>Bohušovice nad Ohří</t>
  </si>
  <si>
    <t>OHL_0730 OHL_0740</t>
  </si>
  <si>
    <t>Boreč u Lovosic</t>
  </si>
  <si>
    <t>OHL_0750 OHL_0740</t>
  </si>
  <si>
    <t>Braňany</t>
  </si>
  <si>
    <t>Kaňkov</t>
  </si>
  <si>
    <t>Brňany</t>
  </si>
  <si>
    <t>Brodec</t>
  </si>
  <si>
    <t>Brozany nad Ohří</t>
  </si>
  <si>
    <t>OHL_0730 OHL_0720 OHL_0740</t>
  </si>
  <si>
    <t>Hostěnice u Brozan</t>
  </si>
  <si>
    <t>Březno u Loun</t>
  </si>
  <si>
    <t>OHL_0660 OHL_0730</t>
  </si>
  <si>
    <t>Břežany nad Ohří</t>
  </si>
  <si>
    <t>Bříza</t>
  </si>
  <si>
    <t>Břvany</t>
  </si>
  <si>
    <t>Budyně nad Ohří</t>
  </si>
  <si>
    <t>Býčkovice</t>
  </si>
  <si>
    <t>Velký Újezd u Litoměřic</t>
  </si>
  <si>
    <t>OHL_0030 OHL_0020</t>
  </si>
  <si>
    <t>Býkev</t>
  </si>
  <si>
    <t>Daminěves</t>
  </si>
  <si>
    <t>Jenišovice u Mělníka</t>
  </si>
  <si>
    <t>Byšice</t>
  </si>
  <si>
    <t>Liblice</t>
  </si>
  <si>
    <t>Brloh</t>
  </si>
  <si>
    <t>Cítoliby</t>
  </si>
  <si>
    <t>Cítov</t>
  </si>
  <si>
    <t>Ctiněves</t>
  </si>
  <si>
    <t>OHL_0030 OHL_0730</t>
  </si>
  <si>
    <t>Černouček</t>
  </si>
  <si>
    <t>OHL_0730 OHL_0030</t>
  </si>
  <si>
    <t>Černčice u Loun</t>
  </si>
  <si>
    <t>Obora u Loun</t>
  </si>
  <si>
    <t>Černěves</t>
  </si>
  <si>
    <t>Černiv</t>
  </si>
  <si>
    <t>OHL_0720 OHL_0740</t>
  </si>
  <si>
    <t>Černochov</t>
  </si>
  <si>
    <t>Loucká</t>
  </si>
  <si>
    <t>České Kopisty</t>
  </si>
  <si>
    <t>Počaply u Terezína</t>
  </si>
  <si>
    <t>Čížkovice</t>
  </si>
  <si>
    <t>Děčany</t>
  </si>
  <si>
    <t>Lukohořany</t>
  </si>
  <si>
    <t>OHL_0710 OHL_0720</t>
  </si>
  <si>
    <t>Semeč</t>
  </si>
  <si>
    <t>Dlažkovice</t>
  </si>
  <si>
    <t>Dobroměřice</t>
  </si>
  <si>
    <t>Dobříň</t>
  </si>
  <si>
    <t>Záluží u Roudnice nad Labem</t>
  </si>
  <si>
    <t>Doksany</t>
  </si>
  <si>
    <t>Dolánky nad Ohří</t>
  </si>
  <si>
    <t>Dolní Beřkovice</t>
  </si>
  <si>
    <t>Vliněves</t>
  </si>
  <si>
    <t>Domoušice</t>
  </si>
  <si>
    <t>OHL_0650 OHL_0660</t>
  </si>
  <si>
    <t>Břehoryje</t>
  </si>
  <si>
    <t>Drahobuz</t>
  </si>
  <si>
    <t>Strážiště u Drahobuze</t>
  </si>
  <si>
    <t>Tlestky</t>
  </si>
  <si>
    <t>Děkovka</t>
  </si>
  <si>
    <t>Dřemčice</t>
  </si>
  <si>
    <t>Chrášťany u Dřemčic</t>
  </si>
  <si>
    <t>OHL_0710 OHL_0720 OHL_0740</t>
  </si>
  <si>
    <t>Dubany</t>
  </si>
  <si>
    <t>OHL_0730 OHL_0720</t>
  </si>
  <si>
    <t>Dušníky</t>
  </si>
  <si>
    <t>Encovany</t>
  </si>
  <si>
    <t>Třebutičky</t>
  </si>
  <si>
    <t>Evaň</t>
  </si>
  <si>
    <t>Horka u Libochovic</t>
  </si>
  <si>
    <t>Hnojnice</t>
  </si>
  <si>
    <t>OHL_0710 OHL_0730</t>
  </si>
  <si>
    <t>Židovice u Hnojnic</t>
  </si>
  <si>
    <t>Horní Beřkovice</t>
  </si>
  <si>
    <t>Horní Počaply</t>
  </si>
  <si>
    <t>Křivenice</t>
  </si>
  <si>
    <t>Horní Řepčice</t>
  </si>
  <si>
    <t>OHL_0010 OHL_0020</t>
  </si>
  <si>
    <t>Hořesedly</t>
  </si>
  <si>
    <t>Brozánky</t>
  </si>
  <si>
    <t>Hořín</t>
  </si>
  <si>
    <t>Vrbno u Mělníka</t>
  </si>
  <si>
    <t>Zelčín</t>
  </si>
  <si>
    <t>Hořovičky</t>
  </si>
  <si>
    <t>Hoštka</t>
  </si>
  <si>
    <t>OHL_0030 OHL_0010</t>
  </si>
  <si>
    <t>Kochovice</t>
  </si>
  <si>
    <t>Malešov u Hoštky</t>
  </si>
  <si>
    <t>Velešice u Hoštky</t>
  </si>
  <si>
    <t>Hrdly</t>
  </si>
  <si>
    <t>Hrobce</t>
  </si>
  <si>
    <t>Chouč</t>
  </si>
  <si>
    <t>Mirošovice</t>
  </si>
  <si>
    <t>OHL_0820 OHL_0810</t>
  </si>
  <si>
    <t>Mrzlice</t>
  </si>
  <si>
    <t>Razice</t>
  </si>
  <si>
    <t>Tvrdín</t>
  </si>
  <si>
    <t>Bedřichovice u Hříškova</t>
  </si>
  <si>
    <t>Hříškov</t>
  </si>
  <si>
    <t>Nová Ves u Hříškova</t>
  </si>
  <si>
    <t>Hřivčice</t>
  </si>
  <si>
    <t>Hřivice</t>
  </si>
  <si>
    <t>Markvarec u Hřivic</t>
  </si>
  <si>
    <t>Charvatce u Loun</t>
  </si>
  <si>
    <t>OHL_0700 OHL_0730</t>
  </si>
  <si>
    <t>Mnichov u Loun</t>
  </si>
  <si>
    <t>Brocno</t>
  </si>
  <si>
    <t>Chcebuz</t>
  </si>
  <si>
    <t>Blšany u Loun</t>
  </si>
  <si>
    <t>Chlumčany u Loun</t>
  </si>
  <si>
    <t>Vlčí u Chlumčan</t>
  </si>
  <si>
    <t>Dolní Chobolice</t>
  </si>
  <si>
    <t>Horní Chobolice</t>
  </si>
  <si>
    <t>Mladé</t>
  </si>
  <si>
    <t>Chodouny</t>
  </si>
  <si>
    <t>Chodovlice</t>
  </si>
  <si>
    <t>Chotěšov u Vrbičan</t>
  </si>
  <si>
    <t>Chotiněves</t>
  </si>
  <si>
    <t>OHL_0030 OHL_0010 OHL_0020</t>
  </si>
  <si>
    <t>Jištěrpy</t>
  </si>
  <si>
    <t>Chožov</t>
  </si>
  <si>
    <t>Chudoslavice</t>
  </si>
  <si>
    <t>Chyše</t>
  </si>
  <si>
    <t>Podštěly</t>
  </si>
  <si>
    <t>Jarpice</t>
  </si>
  <si>
    <t>Jenčice</t>
  </si>
  <si>
    <t>Jesenice u Rakovníka</t>
  </si>
  <si>
    <t>Jeviněves</t>
  </si>
  <si>
    <t>OHL_0030   OHL_0730</t>
  </si>
  <si>
    <t>Jimlín</t>
  </si>
  <si>
    <t>Opočno u Loun</t>
  </si>
  <si>
    <t>Zeměchy u Loun</t>
  </si>
  <si>
    <t>OHL_0240 OHL_0230</t>
  </si>
  <si>
    <t>Keblice</t>
  </si>
  <si>
    <t>Klapý</t>
  </si>
  <si>
    <t>Kleneč</t>
  </si>
  <si>
    <t>Záboří u Kel</t>
  </si>
  <si>
    <t>Kolešovice</t>
  </si>
  <si>
    <t>Zderaz u Kolešovic</t>
  </si>
  <si>
    <t>Korozluky</t>
  </si>
  <si>
    <t>Sedlec u Obrnic</t>
  </si>
  <si>
    <t>Kostomlaty pod Řípem</t>
  </si>
  <si>
    <t>Koštice</t>
  </si>
  <si>
    <t>OHL_0710 OHL_0730 OHL_0720</t>
  </si>
  <si>
    <t>Vojnice u Koštic</t>
  </si>
  <si>
    <t>OHL_0710 OHL_0720 OHL_0730</t>
  </si>
  <si>
    <t>Vojničky</t>
  </si>
  <si>
    <t>Želevice</t>
  </si>
  <si>
    <t>OHL_0730 OHL_0710</t>
  </si>
  <si>
    <t>Kounov u Rakovníka</t>
  </si>
  <si>
    <t>Sinutec</t>
  </si>
  <si>
    <t>Kozojedy</t>
  </si>
  <si>
    <t>Krabčice u Roudnice nad Labem</t>
  </si>
  <si>
    <t>Rovné pod Řípem</t>
  </si>
  <si>
    <t>Vesce pod Řípem</t>
  </si>
  <si>
    <t>Kroučová</t>
  </si>
  <si>
    <t>Krty</t>
  </si>
  <si>
    <t>Křesín</t>
  </si>
  <si>
    <t>Levousy</t>
  </si>
  <si>
    <t>Křešice u Litoměřic</t>
  </si>
  <si>
    <t>Nučnice</t>
  </si>
  <si>
    <t>Dolní Pochlovice</t>
  </si>
  <si>
    <t>OHL_0240 OHL_0230 OHL_0270</t>
  </si>
  <si>
    <t>Chotíkov u Kynšperka nad Ohří</t>
  </si>
  <si>
    <t>Kamenný Dvůr</t>
  </si>
  <si>
    <t>OHL_0240 OHL_0250</t>
  </si>
  <si>
    <t>Kynšperk nad Ohří</t>
  </si>
  <si>
    <t>OHL_0240 OHL_0230 OHL_0250 OHL_0270</t>
  </si>
  <si>
    <t>Liboc u Kynšperka</t>
  </si>
  <si>
    <t>Štědrá u Kynšperka nad Ohří</t>
  </si>
  <si>
    <t>OHL_0240 OHL_0190 OHL_0250</t>
  </si>
  <si>
    <t>Brzánky</t>
  </si>
  <si>
    <t>Kyškovice</t>
  </si>
  <si>
    <t>Ledčice</t>
  </si>
  <si>
    <t>Lenešice</t>
  </si>
  <si>
    <t>Lhotka nad Labem</t>
  </si>
  <si>
    <t>Hořenec</t>
  </si>
  <si>
    <t>OHL_0700 OHL_0810</t>
  </si>
  <si>
    <t>Jablonec u Libčevsi</t>
  </si>
  <si>
    <t>Lahovice u Libčevsi</t>
  </si>
  <si>
    <t>OHL_0700 OHL_0710</t>
  </si>
  <si>
    <t>Libčeves</t>
  </si>
  <si>
    <t>OHL_0700 OHL_0710 OHL_0730</t>
  </si>
  <si>
    <t>Řisuty u Libčevsi</t>
  </si>
  <si>
    <t>OHL_0700 OHL_0710 OHL_0810</t>
  </si>
  <si>
    <t>Všechlapy u Libčevsi</t>
  </si>
  <si>
    <t>Ješovice</t>
  </si>
  <si>
    <t>Liběšice u Litoměřic</t>
  </si>
  <si>
    <t>OIHL_0010</t>
  </si>
  <si>
    <t>Libínky</t>
  </si>
  <si>
    <t>Trnová u Polep</t>
  </si>
  <si>
    <t>Libkovice pod Řípem</t>
  </si>
  <si>
    <t>Libochovice</t>
  </si>
  <si>
    <t>Libotenice</t>
  </si>
  <si>
    <t>Lipenec</t>
  </si>
  <si>
    <t>Lipno</t>
  </si>
  <si>
    <t>Líšťany u Cítolib</t>
  </si>
  <si>
    <t>Litochovice nad Labem</t>
  </si>
  <si>
    <t>Lkáň</t>
  </si>
  <si>
    <t>Lounky</t>
  </si>
  <si>
    <t>Lovosice</t>
  </si>
  <si>
    <t>Lukavec u Lovosic</t>
  </si>
  <si>
    <t>Lukov</t>
  </si>
  <si>
    <t>Chramostek</t>
  </si>
  <si>
    <t>Lužec nad Vltavou</t>
  </si>
  <si>
    <t>Lužice u Mostu</t>
  </si>
  <si>
    <t>Svinčice</t>
  </si>
  <si>
    <t>Malé Žernoseky</t>
  </si>
  <si>
    <t>Malšovice</t>
  </si>
  <si>
    <t>Stará Bohyně</t>
  </si>
  <si>
    <t>Jelenice u Mělníka</t>
  </si>
  <si>
    <t>Malý Újezd</t>
  </si>
  <si>
    <t>Charvatce u Martiněvsi</t>
  </si>
  <si>
    <t>Martiněves u Libochovic</t>
  </si>
  <si>
    <t>Lhota u Medvědic</t>
  </si>
  <si>
    <t>Medvědice</t>
  </si>
  <si>
    <t>Mrsklesy</t>
  </si>
  <si>
    <t>Měrunice</t>
  </si>
  <si>
    <t>OHL_0700 OHL_0820 OHL_0810</t>
  </si>
  <si>
    <t>Žichov</t>
  </si>
  <si>
    <t>Milostín</t>
  </si>
  <si>
    <t>Mnetěš</t>
  </si>
  <si>
    <t>Mšené-lázně</t>
  </si>
  <si>
    <t>Vrbice u Mšeného-lázní</t>
  </si>
  <si>
    <t>Červený Újezd u Mukova</t>
  </si>
  <si>
    <t>OHL_0710 OHL_0810</t>
  </si>
  <si>
    <t>Lhota pod Džbánem</t>
  </si>
  <si>
    <t>Mutějovice</t>
  </si>
  <si>
    <t>Nebanice</t>
  </si>
  <si>
    <t>OHL_0240
OHL_0120
OHL_0150
OHL_0200</t>
  </si>
  <si>
    <t>Vrbová</t>
  </si>
  <si>
    <t>OHL_0240 OHL_0120</t>
  </si>
  <si>
    <t>Chraberce</t>
  </si>
  <si>
    <t>Nečichy</t>
  </si>
  <si>
    <t>Nížebohy</t>
  </si>
  <si>
    <t>Chvalín</t>
  </si>
  <si>
    <t>Nové Dvory u Doksan</t>
  </si>
  <si>
    <t>Nové Kopisty</t>
  </si>
  <si>
    <t>OHL_0730 OHL_0740 OHL_0750</t>
  </si>
  <si>
    <t>České Zlatníky</t>
  </si>
  <si>
    <t>Dobroše</t>
  </si>
  <si>
    <t xml:space="preserve">OHL_0240  </t>
  </si>
  <si>
    <t>Mostov</t>
  </si>
  <si>
    <t>OHL_0240  OHL_0200 OHL_0190</t>
  </si>
  <si>
    <t>OHL_0240 OHL_0200 OHL_0190</t>
  </si>
  <si>
    <t>Oparno</t>
  </si>
  <si>
    <t>Oráčov</t>
  </si>
  <si>
    <t>Kotel</t>
  </si>
  <si>
    <t>Panenský Týnec</t>
  </si>
  <si>
    <t>Žerotín u Panenského Týnce</t>
  </si>
  <si>
    <t>Pátek u Loun</t>
  </si>
  <si>
    <t>Radonice nad Ohří</t>
  </si>
  <si>
    <t>Stradonice u Pátku</t>
  </si>
  <si>
    <t>Patokryje</t>
  </si>
  <si>
    <t>OHL_0810 OHL_0820</t>
  </si>
  <si>
    <t>Peruc</t>
  </si>
  <si>
    <t>Písty</t>
  </si>
  <si>
    <t>Ploskovice</t>
  </si>
  <si>
    <t>Těchobuzice</t>
  </si>
  <si>
    <t>Vinné</t>
  </si>
  <si>
    <t>Konětopy u Pnětluk</t>
  </si>
  <si>
    <t>Pnětluky</t>
  </si>
  <si>
    <t>Orasice</t>
  </si>
  <si>
    <t>Počedělice</t>
  </si>
  <si>
    <t>Volenice u Počedělic</t>
  </si>
  <si>
    <t>Brníkov</t>
  </si>
  <si>
    <t>Ječovice</t>
  </si>
  <si>
    <t>Podbradec</t>
  </si>
  <si>
    <t>Obřice</t>
  </si>
  <si>
    <t>Pnětluky u Podsedic</t>
  </si>
  <si>
    <t>Podsedice</t>
  </si>
  <si>
    <t>OHL_0710 OHL_0740 OHL_0720</t>
  </si>
  <si>
    <t>Maškovice</t>
  </si>
  <si>
    <t>Pohořany</t>
  </si>
  <si>
    <t>OHL_0020 OHL_0030 OHL_0750 OHL_0940</t>
  </si>
  <si>
    <t>Staňkovice</t>
  </si>
  <si>
    <t>Pochvalov</t>
  </si>
  <si>
    <t>Hrušovany</t>
  </si>
  <si>
    <t>Okna u Polep</t>
  </si>
  <si>
    <t>Polepy</t>
  </si>
  <si>
    <t>OHL_0010 OHL_0030</t>
  </si>
  <si>
    <t>Poplze</t>
  </si>
  <si>
    <t>Prackovice nad Labem</t>
  </si>
  <si>
    <t>OHL_0750 OHL_0850</t>
  </si>
  <si>
    <t>Prosmyky</t>
  </si>
  <si>
    <t>Přestavlky u Roudnice nad Labem</t>
  </si>
  <si>
    <t>Hněvice</t>
  </si>
  <si>
    <t>Račice u Štětí</t>
  </si>
  <si>
    <t>Račiněves</t>
  </si>
  <si>
    <t>Čakovice u Radouně</t>
  </si>
  <si>
    <t>Radouň u Štětí</t>
  </si>
  <si>
    <t>Radovesice u Libochovic</t>
  </si>
  <si>
    <t>Hrádek u Loun</t>
  </si>
  <si>
    <t>Raná u Loun</t>
  </si>
  <si>
    <t>Břínkov</t>
  </si>
  <si>
    <t>Dolní Ročov</t>
  </si>
  <si>
    <t>Horní Ročov</t>
  </si>
  <si>
    <t>Úlovice</t>
  </si>
  <si>
    <t>Oleško u Rohatců</t>
  </si>
  <si>
    <t>Rohatce</t>
  </si>
  <si>
    <t>Rochov</t>
  </si>
  <si>
    <t xml:space="preserve">OHL_0730 OHL_0740  </t>
  </si>
  <si>
    <t>Roudnice nad Labem</t>
  </si>
  <si>
    <t>Podlusky</t>
  </si>
  <si>
    <t>Kostelec nad Ohří</t>
  </si>
  <si>
    <t>Roudníček</t>
  </si>
  <si>
    <t>Vrbka u Roudníčku</t>
  </si>
  <si>
    <t>Rýdeč</t>
  </si>
  <si>
    <t>OHL_0020 OHL_0940</t>
  </si>
  <si>
    <t>Ředhošť</t>
  </si>
  <si>
    <t>Sedlec u Libochovic</t>
  </si>
  <si>
    <t>Rvenice</t>
  </si>
  <si>
    <t>OHL_0690 OHL_0700</t>
  </si>
  <si>
    <t>Siřejovice</t>
  </si>
  <si>
    <t>Dobrčice u Skršína</t>
  </si>
  <si>
    <t>Chrámce</t>
  </si>
  <si>
    <t>Slatina pod Hazmburkem</t>
  </si>
  <si>
    <t>Kystra</t>
  </si>
  <si>
    <t>Slavětín nad Ohří</t>
  </si>
  <si>
    <t>Smilovice</t>
  </si>
  <si>
    <t>Smolnice u Loun</t>
  </si>
  <si>
    <t>Křešov</t>
  </si>
  <si>
    <t>Snědovice</t>
  </si>
  <si>
    <t>Střížovice u Snědovic</t>
  </si>
  <si>
    <t>Horní Nezly</t>
  </si>
  <si>
    <t>Soběnice</t>
  </si>
  <si>
    <t>Solany</t>
  </si>
  <si>
    <t>Solopysky u Loun</t>
  </si>
  <si>
    <t>Spomyšl</t>
  </si>
  <si>
    <t>Dřevce</t>
  </si>
  <si>
    <t>Leská</t>
  </si>
  <si>
    <t>Skalice u Lovosic</t>
  </si>
  <si>
    <t>OHL_0710 OHL_0740</t>
  </si>
  <si>
    <t>Staré</t>
  </si>
  <si>
    <t>Šepetely</t>
  </si>
  <si>
    <t>Podlešín u Stebna</t>
  </si>
  <si>
    <t>OHL_0750 OHL_0850 OHL_0910</t>
  </si>
  <si>
    <t>Stebno u Dubic</t>
  </si>
  <si>
    <t xml:space="preserve">OHL_0750 OHL_0850  </t>
  </si>
  <si>
    <t>Straškov</t>
  </si>
  <si>
    <t>Vodochody</t>
  </si>
  <si>
    <t>Sulejovice</t>
  </si>
  <si>
    <t>Veclov u Svojetína</t>
  </si>
  <si>
    <t>Šlapanice v Čechách</t>
  </si>
  <si>
    <t>Počeplice</t>
  </si>
  <si>
    <t>Stračí</t>
  </si>
  <si>
    <t>Štětí I</t>
  </si>
  <si>
    <t>Terezín</t>
  </si>
  <si>
    <t>Rochov u Tetčiněvsi</t>
  </si>
  <si>
    <t>Touchovice</t>
  </si>
  <si>
    <t>Donín</t>
  </si>
  <si>
    <t>Toužetín</t>
  </si>
  <si>
    <t>Nučničky</t>
  </si>
  <si>
    <t>OHL_0030 OHL_0010 OHL_0730</t>
  </si>
  <si>
    <t>Travčice</t>
  </si>
  <si>
    <t>Trnovany u Litoměřic</t>
  </si>
  <si>
    <t>Kololeč</t>
  </si>
  <si>
    <t>Teplá u Třebenic</t>
  </si>
  <si>
    <t>Třebenice</t>
  </si>
  <si>
    <t>Třebívlice</t>
  </si>
  <si>
    <t>Třeboc</t>
  </si>
  <si>
    <t>Třeboutice</t>
  </si>
  <si>
    <t>Dolní Týnec</t>
  </si>
  <si>
    <t>Horní Týnec</t>
  </si>
  <si>
    <t>Kotelice</t>
  </si>
  <si>
    <t>Řepčice</t>
  </si>
  <si>
    <t>Třebušín</t>
  </si>
  <si>
    <t>Mnichovský Týnec</t>
  </si>
  <si>
    <t>Třtěno</t>
  </si>
  <si>
    <t>Úpohlavy</t>
  </si>
  <si>
    <t>Želechovice</t>
  </si>
  <si>
    <t>Vědomice</t>
  </si>
  <si>
    <t>Velečín</t>
  </si>
  <si>
    <t>Březno</t>
  </si>
  <si>
    <t>Veltěže</t>
  </si>
  <si>
    <t>Radostice u Vchynice</t>
  </si>
  <si>
    <t>Vchynice</t>
  </si>
  <si>
    <t>Divice</t>
  </si>
  <si>
    <t>Vinařice u Loun</t>
  </si>
  <si>
    <t>Sutom</t>
  </si>
  <si>
    <t>Vlastislav</t>
  </si>
  <si>
    <t>OHL_0720 OHL_0740 OHL_0750</t>
  </si>
  <si>
    <t>Vraný</t>
  </si>
  <si>
    <t>Vražkov</t>
  </si>
  <si>
    <t>Mastířovice</t>
  </si>
  <si>
    <t>Vetlá</t>
  </si>
  <si>
    <t>Vrbice u Roudnice nad Labem</t>
  </si>
  <si>
    <t>Vrbičany u Lovosic</t>
  </si>
  <si>
    <t>Vrbno nad Lesy</t>
  </si>
  <si>
    <t>Vršovice u Loun</t>
  </si>
  <si>
    <t>Svařenice</t>
  </si>
  <si>
    <t>Vrutice</t>
  </si>
  <si>
    <t>Vtelno</t>
  </si>
  <si>
    <t>Výškov u Počerad</t>
  </si>
  <si>
    <t>Sedlec u Litoměřic</t>
  </si>
  <si>
    <t>Zahořany u Litoměřic</t>
  </si>
  <si>
    <t>Hořany u Zbrašína</t>
  </si>
  <si>
    <t>Senkov</t>
  </si>
  <si>
    <t>Zbrašín</t>
  </si>
  <si>
    <t>Žabovřesky nad Ohří</t>
  </si>
  <si>
    <t>Žďár u Rakovníka</t>
  </si>
  <si>
    <t>Liběšice u Želenic</t>
  </si>
  <si>
    <t>Želenice u Mostu</t>
  </si>
  <si>
    <t>Želkovice u Loun</t>
  </si>
  <si>
    <t>Židovice nad Labem</t>
  </si>
  <si>
    <t>Žitenice</t>
  </si>
  <si>
    <t>Štětí II</t>
  </si>
  <si>
    <t>Náhlov</t>
  </si>
  <si>
    <t>OHL_0950 OHL_0970</t>
  </si>
  <si>
    <t>KO410702</t>
  </si>
  <si>
    <t>VN Tatrovice</t>
  </si>
  <si>
    <t>Karlovarský</t>
  </si>
  <si>
    <t xml:space="preserve">Tatrovický potok </t>
  </si>
  <si>
    <t>řeka</t>
  </si>
  <si>
    <t>KO410203</t>
  </si>
  <si>
    <t>VN Skalka - u ATC Podhoří</t>
  </si>
  <si>
    <t>Cheb</t>
  </si>
  <si>
    <t>jezero</t>
  </si>
  <si>
    <t>KO410201</t>
  </si>
  <si>
    <t>VN Jesenice - u ATC Rybářská bašta</t>
  </si>
  <si>
    <t>KO410202</t>
  </si>
  <si>
    <t>VN Jesenice - u ATC Václav</t>
  </si>
  <si>
    <t>PK410251</t>
  </si>
  <si>
    <t>koupaliště Jesenice - Dřenice</t>
  </si>
  <si>
    <t>PK410351</t>
  </si>
  <si>
    <t>koupaliště Rolava - Karlovy Vary</t>
  </si>
  <si>
    <t>Karlovy Vary</t>
  </si>
  <si>
    <t>KO410601</t>
  </si>
  <si>
    <t>Velký rybník</t>
  </si>
  <si>
    <t>Hroznětín</t>
  </si>
  <si>
    <t>Sadovský potok</t>
  </si>
  <si>
    <t>PK410751</t>
  </si>
  <si>
    <t>jezero Michal Sokolov</t>
  </si>
  <si>
    <t>Sokolov</t>
  </si>
  <si>
    <t>povodí Lobezského potoka od pramene po ústí do Ohře</t>
  </si>
  <si>
    <t>PK510151</t>
  </si>
  <si>
    <t>Máchovo jezero - Borný</t>
  </si>
  <si>
    <t>Liberecký</t>
  </si>
  <si>
    <t>Doksy</t>
  </si>
  <si>
    <t>PK510152</t>
  </si>
  <si>
    <t>Máchovo jezero - Doksy</t>
  </si>
  <si>
    <t>PK510153</t>
  </si>
  <si>
    <t>Máchovo jezero - Klůček</t>
  </si>
  <si>
    <t>PK510154</t>
  </si>
  <si>
    <t>Máchovo jezero - pláž Staré Splavy</t>
  </si>
  <si>
    <t>PK510161</t>
  </si>
  <si>
    <t>Máchovo jezero - pláž hotelu Port</t>
  </si>
  <si>
    <t>PK420351</t>
  </si>
  <si>
    <t>Kamencové jezero</t>
  </si>
  <si>
    <t>Ústecký</t>
  </si>
  <si>
    <t>Chomutov</t>
  </si>
  <si>
    <t>Otvický potok</t>
  </si>
  <si>
    <t>KO420301</t>
  </si>
  <si>
    <t>VN Nechranice - Tušimice</t>
  </si>
  <si>
    <t>KO420401</t>
  </si>
  <si>
    <t>VN Nechranice - Kemp u hráze</t>
  </si>
  <si>
    <t>Chbany</t>
  </si>
  <si>
    <t>PK420551</t>
  </si>
  <si>
    <t>rybník Chmelař</t>
  </si>
  <si>
    <t>Úštěk</t>
  </si>
  <si>
    <t>Červený potok</t>
  </si>
  <si>
    <t>KO420901</t>
  </si>
  <si>
    <t>zbytková jáma dolu Benedikt</t>
  </si>
  <si>
    <t>Most</t>
  </si>
  <si>
    <t>povodí Srpiny od pramene po ústí do toku Bílina</t>
  </si>
  <si>
    <t>KO420902</t>
  </si>
  <si>
    <t>VN Vrbenský - kemp Matylda</t>
  </si>
  <si>
    <t>napájeno z povodí</t>
  </si>
  <si>
    <t>KO421301</t>
  </si>
  <si>
    <t>zbytková jáma dolu Barbora</t>
  </si>
  <si>
    <t>Jeníkov</t>
  </si>
  <si>
    <t>přítok Bouřlivce</t>
  </si>
  <si>
    <t>KO421402</t>
  </si>
  <si>
    <t>Chlumecký rybník</t>
  </si>
  <si>
    <t>Chlumec</t>
  </si>
  <si>
    <t xml:space="preserve">Ždírnický potok </t>
  </si>
  <si>
    <t>KO421401</t>
  </si>
  <si>
    <t>zbytková jáma dolu Varvažov</t>
  </si>
  <si>
    <t>Telnice</t>
  </si>
  <si>
    <t>povodí Telnického potoka</t>
  </si>
  <si>
    <t>KO421403</t>
  </si>
  <si>
    <t>CZ0424034</t>
  </si>
  <si>
    <t>Babinské louky</t>
  </si>
  <si>
    <t>CHKO</t>
  </si>
  <si>
    <t xml:space="preserve">	bezkolencové louky na vápnitých, rašelinných nebo hlinito-jílovitých půdách (Molinion caeruleae) (6410); vlhkomilná vysokobylinná lemová společenstva nížin a horského až alpínského stupně (6430); extenzivní sečené louky nížin až podhůří (Arrhenatherion, Brachypodio-Centaureion nemoralis) (6510); zvonovec liliolistý (Adenophora liliifolia)</t>
  </si>
  <si>
    <t>CZ0410404</t>
  </si>
  <si>
    <t>Bečovské lesní rybníky</t>
  </si>
  <si>
    <t>CZ0423198</t>
  </si>
  <si>
    <t>Bezejmenný přítok Trojhorského potoka</t>
  </si>
  <si>
    <t>rak kamenáč (Austropotamobius torrentium)</t>
  </si>
  <si>
    <t>CZ0424030</t>
  </si>
  <si>
    <t>Bezručovo údolí</t>
  </si>
  <si>
    <t>PR/PP</t>
  </si>
  <si>
    <t>chasmofytická vegetace silikátových skalnatých svahů (8220); bučiny asociace Luzulo-Fagetum (9110); bučiny asociace Asperulo-Fagetum (9130); lesy svazu Tilio-Acerion na svazích, sutích a v roklích (9180); smíšené jasanovo-olšové lužní lesy temperátní a boreální Evropy (Alno-Padion, Alnion incanae, Salicion albae) (91E0); koniklec otevřený (Pulsatilla patens); modrásek bahenní (Maculinea nausithous); modrásek očkovaný (Maculinea teleius)</t>
  </si>
  <si>
    <t>CZ0424129</t>
  </si>
  <si>
    <t>Bílé stráně u Litoměřic</t>
  </si>
  <si>
    <t>NPP</t>
  </si>
  <si>
    <t>polopřirozené suché trávníky a facie křovin na vápnitých podložích (Festuco-Brometalia) (6210); polopřirozené suché trávníky a facie křovin na vápnitých podložích (Festuco-Brometalia), význačná naleziště vstavačovitých - prioritní stanoviště (6210*); pionýrská vegetace silikátových skal (Sedo-Scleranthion, Sedo albi-Veronicion dillenii) (8230); smíšené jasanovo-olšové lužní lesy temperátní a boreální Evropy (Alno-Padion, Alnion incanae, Salicion albae) (91E0); přástevník kostivalový (Callimorpha quadripunctaria); střevíčník pantoflíček (Cypripedium calceolus)</t>
  </si>
  <si>
    <t>CZ0510441</t>
  </si>
  <si>
    <t>Binov - Bobří soutěska</t>
  </si>
  <si>
    <t>CHKO/PP</t>
  </si>
  <si>
    <t>extenzivní sečené louky nížin až podhůří (Arrhenatherion, Brachypodio-Centaureion nemoralis) (6510); chasmofytická vegetace silikátových skalnatých svahů (8220); dubohabřiny asociace Galio-Carpinetum (9170); lesy svazu Tilio-Acerion na svazích, sutích a v roklích (9180); smíšené jasanovo-olšové lužní lesy temperátní a boreální Evropy (Alno-Padion, Alnion incanae, Salicion albae) (91E0); eurosibiřské stepní doubravy</t>
  </si>
  <si>
    <t>CZ0420451</t>
  </si>
  <si>
    <t>Bohyňská lada, Chmelník, Lotarův vrch</t>
  </si>
  <si>
    <t>PR</t>
  </si>
  <si>
    <t>CZ0413174</t>
  </si>
  <si>
    <t>Borecké rybníky</t>
  </si>
  <si>
    <t>PP</t>
  </si>
  <si>
    <t>lokalita čolka velkého</t>
  </si>
  <si>
    <t>CZ0423202</t>
  </si>
  <si>
    <t>Březina</t>
  </si>
  <si>
    <t>CZ0413177</t>
  </si>
  <si>
    <t>Bystřina - Lužní potok</t>
  </si>
  <si>
    <t>NPP/PR</t>
  </si>
  <si>
    <t>přirozená dystrofní jezera a tůně (3160); vlhkomilná vysokobylinná lemová společenstva nížin a horského až alpínského stupně (6430); hnědásek chrastavcový (Euphydryas aurinia); mihule potoční (Lampetra planeri); perlorodka říční (Margaritifera margaritifera)</t>
  </si>
  <si>
    <t>CZ0513238</t>
  </si>
  <si>
    <t>Cihelenské rybníky</t>
  </si>
  <si>
    <t>CZ0515001</t>
  </si>
  <si>
    <t>Červený rybník</t>
  </si>
  <si>
    <t>srpnatka fermežová (Hamatocaulis vernicosus)</t>
  </si>
  <si>
    <t>CZ0513237</t>
  </si>
  <si>
    <t>Česká Lípa - mokřad v nivě Šporky</t>
  </si>
  <si>
    <t>CZ0424031</t>
  </si>
  <si>
    <t>České Švýcarsko</t>
  </si>
  <si>
    <t>NP/CHKO</t>
  </si>
  <si>
    <t>nížinné až horské vodní toky s vegetací svazů Ranunculion fluitantis a Callitricho-Batrachion (3260); evropská suchá vřesoviště (4030); extenzivní sečené louky nížin až podhůří (Arrhenatherion, Brachypodio-Centaureion nemoralis) (6510); chasmofytická vegetace silikátových skalnatých svahů (8220); jeskyně nepřístupné veřejnosti (8310); bučiny asociace Luzulo-Fagetum (9110); bučiny asociace Asperulo-Fagetum (9130); lesy svazu Tilio-Acerion na svazích, sutích a v roklích (9180); acidofilní smrčiny (Vaccinio-Piceetea) (9410); losos obecný (Salmo salar); mihule potoční (Lampetra planeri); vláskatec tajemný (Trichomanes speciosum); vydra říční (Lutra lutra)</t>
  </si>
  <si>
    <t>CZ0423206</t>
  </si>
  <si>
    <t>Dobrná</t>
  </si>
  <si>
    <t>CZ0424139</t>
  </si>
  <si>
    <t>Dobříňský háj</t>
  </si>
  <si>
    <t>smíšené lužní lesy s dubem letním (Quercus robur), jilmem vazem (Ulmus laevis), j. habrolistým (U. minor), jasanem ztepilým (Fraxinus excelsior) nebo j. úzkolistým (F. angustifolia) podél velkých řek atlantské a středoevropské provincie (Ulmenion minoris) (91F0); lesák rumělkový (Cucujus cinnaberinus)</t>
  </si>
  <si>
    <t>CZ0513505</t>
  </si>
  <si>
    <t>Dolní Ploučnice</t>
  </si>
  <si>
    <t xml:space="preserve">	kuňka ohnivá (Bombina bombina); losos obecný (Salmo salar); vydra říční (Lutra lutra)</t>
  </si>
  <si>
    <t>CZ0424125</t>
  </si>
  <si>
    <t>Doupovské hory</t>
  </si>
  <si>
    <t>CZ0420074</t>
  </si>
  <si>
    <t>Grünwaldské vřesoviště</t>
  </si>
  <si>
    <t>PR/PO</t>
  </si>
  <si>
    <t>aktivní vrchoviště, přechodová rašeliniště a třasoviště, rašelinný les</t>
  </si>
  <si>
    <t>CZ0423211</t>
  </si>
  <si>
    <t>Háj u Oseka</t>
  </si>
  <si>
    <t>CZ0423507</t>
  </si>
  <si>
    <t>Horní Kamenice</t>
  </si>
  <si>
    <t>nížinné až horské vodní toky s vegetací svazů Ranunculion fluitantis a Callitricho-Batrachion (3260); vlhkomilná vysokobylinná lemová společenstva nížin a horského až alpínského stupně (6430); losos obecný (Salmo salar); vydra říční (Lutra lutra)</t>
  </si>
  <si>
    <t>CZ0413180</t>
  </si>
  <si>
    <t>Horní Kramolín - Ovesné</t>
  </si>
  <si>
    <t>hnědásek chrastavcový (Euphydryas aurinia)</t>
  </si>
  <si>
    <t>CZ0513506</t>
  </si>
  <si>
    <t>Horní Ploučnice</t>
  </si>
  <si>
    <t>otevřené trávníky kontinentálních dun s paličkovcem (Corynephorus) a psinečkem (Agrostis) (2330); tvrdé oligo-mezotrofní vody s bentickou vegetací parožnatek (3140); přirozené eutrofní vodní nádrže s vegetací typu Magnopotamion nebo Hydrocharition (3150); nížinné až horské vodní toky s vegetací svazů Ranunculion fluitantis a Callitricho-Batrachion (3260); bezkolencové louky na vápnitých, rašelinných nebo hlinito-jílovitých půdách (Molinion caeruleae) (6410); vlhkomilná vysokobylinná lemová společenstva nížin a horského až alpínského stupně (6430); přechodová rašeliniště a třasoviště (7140); rašelinný les (91D0); smíšené jasanovo-olšové lužní lesy temperátní a boreální Evropy (Alno-Padion, Alnion incanae, Salicion albae) (91E0); klínatka rohatá (Ophiogomphus cecilia); losos obecný (Salmo salar); modrásek bahenní (Maculinea nausithous); modrásek očkovaný (Maculinea teleius); přástevník kostivalový (Callimorpha quadripunctaria); vrkoč bažinný (Vertigo moulinsiana); vydra říční (Lutra lutra)</t>
  </si>
  <si>
    <t>CZ0414127</t>
  </si>
  <si>
    <t>Hradiště</t>
  </si>
  <si>
    <t>CZ0423001</t>
  </si>
  <si>
    <t>Huníkovský potok</t>
  </si>
  <si>
    <t>CZ0513240</t>
  </si>
  <si>
    <t>Janovické rybníky</t>
  </si>
  <si>
    <t>CZ0514042</t>
  </si>
  <si>
    <t>Jestřebsko - Dokesko</t>
  </si>
  <si>
    <t xml:space="preserve">	otevřené trávníky kontinentálních dun s paličkovcem (Corynephorus) a psinečkem (Agrostis) (2330); tvrdé oligo-mezotrofní vody s bentickou vegetací parožnatek (3140); přirozené eutrofní vodní nádrže s vegetací typu Magnopotamion nebo Hydrocharition (3150); přirozená dystrofní jezera a tůně (3160); evropská suchá vřesoviště (4030); bezkolencové louky na vápnitých, rašelinných nebo hlinito-jílovitých půdách (Molinion caeruleae) (6410); vlhkomilná vysokobylinná lemová společenstva nížin a horského až alpínského stupně (6430); přechodová rašeliniště a třasoviště (7140); prolákliny na rašelinném podloží (Rhynchosporion) (7150); zásaditá slatiniště (7230); jeskyně nepřístupné veřejnosti (8310); bučiny asociace Luzulo-Fagetum (9110); rašelinný les (91D0); středoevropské lišejníkové bory (91T0); acidofilní smrčiny (Vaccinio-Piceetea) (9410); hlízovec Loeselův (Liparis loeselii); koniklec otevřený (Pulsatilla patens); páchník hnědý (Osmoderma eremita); popelivka sibiřská (Ligularia sibirica); srpnatka fermežová (Hamatocaulis vernicosus); tesařík alpský (Rosalia alpina); vážka jasnoskvrnná (Leucorrhinia pectoralis); vláskatec tajemný (Trichomanes speciosum); vrkoč bažinný (Vertigo moulinsiana)                                                                                                                                                                                                 </t>
  </si>
  <si>
    <t>CZ0410413</t>
  </si>
  <si>
    <t>Kaňon Ohře</t>
  </si>
  <si>
    <t>CHKO/NPP</t>
  </si>
  <si>
    <t xml:space="preserve">	nížinné až horské vodní toky s vegetací svazů Ranunculion fluitantis a Callitricho-Batrachion (3260); chasmofytická vegetace silikátových skalnatých svahů (8220); bučiny asociace Luzulo-Fagetum (9110); bučiny asociace Asperulo-Fagetum (9130); dubohabřiny asociace Galio-Carpinetum (9170); lesy svazu Tilio-Acerion na svazích, sutích a v roklích (9180); smíšené jasanovo-olšové lužní lesy temperátní a boreální Evropy (Alno-Padion, Alnion incanae, Salicion albae)</t>
  </si>
  <si>
    <t>CZ0423215</t>
  </si>
  <si>
    <t>Kateřina - mokřad</t>
  </si>
  <si>
    <t xml:space="preserve"> </t>
  </si>
  <si>
    <t>CZ0410414</t>
  </si>
  <si>
    <t>Kladské rašeliny</t>
  </si>
  <si>
    <t>CZ0420528</t>
  </si>
  <si>
    <t>Klínovecké Krušnohoří</t>
  </si>
  <si>
    <t>CZ0214013</t>
  </si>
  <si>
    <t>Kokořínsko</t>
  </si>
  <si>
    <t>CHKO/NPP/   PP/PR</t>
  </si>
  <si>
    <t>CZ0423216</t>
  </si>
  <si>
    <t>Kopistská výsypka</t>
  </si>
  <si>
    <t>tvrdé oligo-mezotrofní vody s bentickou vegetací parožnatek (3140); čolek velký (Triturus cristatus); kuňka ohnivá (Bombina bombina)</t>
  </si>
  <si>
    <t>CZ0422079</t>
  </si>
  <si>
    <t>Královomlýnský rybník</t>
  </si>
  <si>
    <t>CZ0410401</t>
  </si>
  <si>
    <t>Krásenské rašeliniště</t>
  </si>
  <si>
    <t>aktivní vrchoviště (7110); degradovaná vrchoviště (ještě schopná přirozené obnovy) (7120); přechodová rašeliniště a třasoviště (7140); rašelinný les (91D0); acidofilní smrčiny (Vaccinio-Piceetea)</t>
  </si>
  <si>
    <t>CZ0414110</t>
  </si>
  <si>
    <t>Krušnohorské plató</t>
  </si>
  <si>
    <t>NPR/PR/PP</t>
  </si>
  <si>
    <t>evropská suchá vřesoviště (4030); druhově bohaté smilkové louky na silikátových podložích v horských oblastech (a v kontinentální Evropě v podhorských oblastech) (6230); horské sečené louky (6520); aktivní vrchoviště (7110); přechodová rašeliniště a třasoviště (7140); chasmofytická vegetace silikátových skalnatých svahů (8220); středoevropské subalpínské bučiny s javorem (Acer) a šťovíkem horským (Rumex arifolius) (9140); rašelinný les (91D0); acidofilní smrčiny (Vaccinio-Piceetea) (9410); netopýr velký (Myotis myotis); střevlík Ménétriésův (Carabus menetriesi pacholei)</t>
  </si>
  <si>
    <t>CZ0213039</t>
  </si>
  <si>
    <t>Labe - Liběchov</t>
  </si>
  <si>
    <t>CZ0424111</t>
  </si>
  <si>
    <t>Labské údolí</t>
  </si>
  <si>
    <t>nížinné až horské vodní toky s vegetací svazů Ranunculion fluitantis a Callitricho-Batrachion (3260); bahnité břehy řek s vegetací svazů Chenopodion rubri p.p. a Bidention p.p. (3270); evropská suchá vřesoviště (4030); chasmofytická vegetace silikátových skalnatých svahů (8220); jeskyně nepřístupné veřejnosti (8310); bučiny asociace Luzulo-Fagetum (9110); lesy svazu Tilio-Acerion na svazích, sutích a v roklích (9180); smíšené jasanovo-olšové lužní lesy temperátní a boreální Evropy (Alno-Padion, Alnion incanae, Salicion albae) (91E0); středoevropské lišejníkové bory (91T0); bobr evropský (Castor fiber); losos obecný (Salmo salar); vydra říční (Lutra lutra); žabníček vzplývavý (Luronium natans)</t>
  </si>
  <si>
    <t>CZ0410439</t>
  </si>
  <si>
    <t>Lítovský mokřad</t>
  </si>
  <si>
    <t>tvrdé oligo-mezotrofní vody s bentickou vegetací parožnatek (3140)</t>
  </si>
  <si>
    <t>CZ0414027</t>
  </si>
  <si>
    <t>Lomnický rybník</t>
  </si>
  <si>
    <t xml:space="preserve">	oligotrofní až mezotrofní stojaté vody nížinného až subalpínského stupně kontinentální a alpínské oblasti a horských poloh a jiných oblastí, s vegetací tříd Littorelletea uniflorae nebo Isoëto-Nanojuncetea (3130); přirozená dystrofní jezera a tůně (3160); evropská suchá vřesoviště (4030); druhově bohaté smilkové louky na silikátových podložích v horských oblastech (a v kontinentální Evropě v podhorských oblastech) (6230); bezkolencové louky na vápnitých, rašelinných nebo hlinito-jílovitých půdách (Molinion caeruleae) (6410); přechodová rašeliniště a třasoviště (7140); smíšené jasanovo-olšové lužní lesy temperátní a boreální Evropy (Alno-Padion, Alnion incanae, Salicion albae) (91E0); hnědásek chrastavcový (Euphydryas aurinia)</t>
  </si>
  <si>
    <t>CZ0413015</t>
  </si>
  <si>
    <t>Louky u Dlouhé Lomnice</t>
  </si>
  <si>
    <t>CZ0424140</t>
  </si>
  <si>
    <t>Loužek</t>
  </si>
  <si>
    <t xml:space="preserve">	smíšené lužní lesy s dubem letním (Quercus robur), jilmem vazem (Ulmus laevis), j. habrolistým (U. minor), jasanem ztepilým (Fraxinus excelsior) nebo j. úzkolistým (F. angustifolia) podél velkých řek atlantské a středoevropské provincie (Ulmenion minoris) (91F0); lesák rumělkový (Cucujus cinnaberinus)</t>
  </si>
  <si>
    <t>CZ0423219</t>
  </si>
  <si>
    <t>Luční potok - Třebušín</t>
  </si>
  <si>
    <t>CZ0513244</t>
  </si>
  <si>
    <t>Manušické rybníky</t>
  </si>
  <si>
    <t>CZ0413185</t>
  </si>
  <si>
    <t>Matyáš</t>
  </si>
  <si>
    <t>CZ0410038</t>
  </si>
  <si>
    <t>Mechové údolí</t>
  </si>
  <si>
    <t>CZ0420416</t>
  </si>
  <si>
    <t>Milešovka</t>
  </si>
  <si>
    <t>kontinentální opadavé křoviny (40A0); panonské skalní trávníky (Stipo-Festucetalia pallentis) (6190); chasmofytická vegetace silikátových skalnatých svahů (8220); pionýrská vegetace silikátových skal (Sedo-Scleranthion, Sedo albi-Veronicion dillenii) (8230); bučiny asociace Asperulo-Fagetum (9130); lesy svazu Tilio-Acerion na svazích, sutích a v roklích (9180); smíšené jasanovo-olšové lužní lesy temperátní a boreální Evropy (Alno-Padion, Alnion incanae, Salicion albae) (91E0)</t>
  </si>
  <si>
    <t>CZ0410438</t>
  </si>
  <si>
    <t>Močál u Bystřiny</t>
  </si>
  <si>
    <t>CZ0420085</t>
  </si>
  <si>
    <t>Mokřad pod Terezínskou pevností</t>
  </si>
  <si>
    <t>CZ0413181</t>
  </si>
  <si>
    <t>Mokřady u Javorné</t>
  </si>
  <si>
    <t>CZ0420015</t>
  </si>
  <si>
    <t>Myslivna</t>
  </si>
  <si>
    <t>CZ0420035</t>
  </si>
  <si>
    <t>Na loučkách</t>
  </si>
  <si>
    <t>PO/PR/PP</t>
  </si>
  <si>
    <t>CZ0413191</t>
  </si>
  <si>
    <t>Na Pilské šachtě</t>
  </si>
  <si>
    <t>CZ0410021</t>
  </si>
  <si>
    <t>Nadlesí</t>
  </si>
  <si>
    <t>CZ0423006</t>
  </si>
  <si>
    <t>Nebeský rybníček u Veselí</t>
  </si>
  <si>
    <t>čolek velký (Triturus cristatus)</t>
  </si>
  <si>
    <t>CZ0420144</t>
  </si>
  <si>
    <t>Novodomské a polské rašeliniště</t>
  </si>
  <si>
    <t>NPR/PR</t>
  </si>
  <si>
    <t>aktivní vrchoviště (7110); degradovaná vrchoviště (ještě schopná přirozené obnovy) (7120); přechodová rašeliniště a třasoviště (7140); rašelinný les (91D0); acidofilní smrčiny (Vaccinio-Piceetea) (9410); puchýřka útlá (Coleanthus subtilis); šurpek Rogerův (Orthotrichum rogeri)</t>
  </si>
  <si>
    <t>CZ0423510</t>
  </si>
  <si>
    <t>CZ0420501</t>
  </si>
  <si>
    <t>Olšový potok</t>
  </si>
  <si>
    <t>CHKO/PO/ PR</t>
  </si>
  <si>
    <t xml:space="preserve">bezkolencové louky na vápnitých, rašelinných nebo hlinito-jílovitých půdách (Molinion caeruleae) (6410); horské sečené louky (6520); přechodová rašeliniště a třasoviště (7140); rašelinný les (91D0); smíšené jasanovo-olšové lužní lesy temperátní a boreální Evropy (Alno-Padion, Alnion incanae, Salicion albae) </t>
  </si>
  <si>
    <t>CZ0413190</t>
  </si>
  <si>
    <t>Ostrovské rybníky</t>
  </si>
  <si>
    <t xml:space="preserve">	tvrdé oligo-mezotrofní vody s bentickou vegetací parožnatek (3140); čolek velký (Triturus cristatus)</t>
  </si>
  <si>
    <t>CZ0410040</t>
  </si>
  <si>
    <t>Pernink</t>
  </si>
  <si>
    <t>CZ0413184</t>
  </si>
  <si>
    <t>Pískovna Erika</t>
  </si>
  <si>
    <t>tvrdé oligo-mezotrofní vody s bentickou vegetací parožnatek (3140); čolek velký (Triturus cristatus)</t>
  </si>
  <si>
    <t>CZ0424138</t>
  </si>
  <si>
    <t>Pístecký les</t>
  </si>
  <si>
    <t>CZ0413179</t>
  </si>
  <si>
    <t>Podhorní louky</t>
  </si>
  <si>
    <t>CZ0420160</t>
  </si>
  <si>
    <t>Podmilesy</t>
  </si>
  <si>
    <t>Porta Bohemica</t>
  </si>
  <si>
    <t>CZ0514669</t>
  </si>
  <si>
    <t>Poselský a Mariánský rybník</t>
  </si>
  <si>
    <t>přirozené eutrofní vodní nádrže s vegetací typu Magnopotamion nebo Hydrocharition (3150); přirozená dystrofní jezera a tůně (3160); bezkolencové louky na vápnitých, rašelinných nebo hlinito-jílovitých půdách (Molinion caeruleae) (6410); přechodová rašeliniště a třasoviště (7140); prolákliny na rašelinném podloží (Rhynchosporion) (7150); rašelinný les (91D0); vážka jasnoskvrnná (Leucorrhinia pectoralis); vrkoč bažinný (Vertigo moulinsiana)</t>
  </si>
  <si>
    <t>CZ0513249</t>
  </si>
  <si>
    <t>Prácheň - Zicht</t>
  </si>
  <si>
    <t>CZ0413007</t>
  </si>
  <si>
    <t>Prachomety</t>
  </si>
  <si>
    <t>CZ0413008</t>
  </si>
  <si>
    <t>Prameny Teplé</t>
  </si>
  <si>
    <t>CHKO/PP/PR</t>
  </si>
  <si>
    <t>CZ0423660</t>
  </si>
  <si>
    <t>Pražská pole</t>
  </si>
  <si>
    <t xml:space="preserve">	čolek velký (Triturus cristatus); kuňka ohnivá (Bombina bombina); vážka jasnoskvrnná (Leucorrhinia pectoralis)</t>
  </si>
  <si>
    <t>CZ0410020</t>
  </si>
  <si>
    <t>Ramena Ohře</t>
  </si>
  <si>
    <t>CZ0413009</t>
  </si>
  <si>
    <t>Rankovický triangl</t>
  </si>
  <si>
    <t>CZ0420053</t>
  </si>
  <si>
    <t>Rašeliniště U jezera - Cínovecké rašeliniště</t>
  </si>
  <si>
    <t>CZ0514670</t>
  </si>
  <si>
    <t>Ronov - Vlhošť</t>
  </si>
  <si>
    <t xml:space="preserve">	přirozené eutrofní vodní nádrže s vegetací typu Magnopotamion nebo Hydrocharition (3150); bezkolencové louky na vápnitých, rašelinných nebo hlinito-jílovitých půdách (Molinion caeruleae) (6410); extenzivní sečené louky nížin až podhůří (Arrhenatherion, Brachypodio-Centaureion nemoralis) (6510); přechodová rašeliniště a třasoviště (7140); chasmofytická vegetace silikátových skalnatých svahů (8220); bučiny asociace Asperulo-Fagetum (9130); dubohabřiny asociace Galio-Carpinetum (9170); lesy svazu Tilio-Acerion na svazích, sutích a v roklích (9180); modrásek bahenní (Maculinea nausithous); modrásek očkovaný (Maculinea teleius); vrkoč útlý (Vertigo angustior)</t>
  </si>
  <si>
    <t>CZ0410155</t>
  </si>
  <si>
    <t>Rudné</t>
  </si>
  <si>
    <t>CZ0420525</t>
  </si>
  <si>
    <t>Slanisko u Škrle</t>
  </si>
  <si>
    <t>CZ0410150</t>
  </si>
  <si>
    <t>Soos</t>
  </si>
  <si>
    <t>CZ0420083</t>
  </si>
  <si>
    <t>Spravedlnost-Chřibská</t>
  </si>
  <si>
    <t>CZ0423228</t>
  </si>
  <si>
    <t>Strádovský rybník</t>
  </si>
  <si>
    <t>CZ0513257</t>
  </si>
  <si>
    <t>Stružnické rybníky</t>
  </si>
  <si>
    <t>CZ0513509</t>
  </si>
  <si>
    <t>Svitavka</t>
  </si>
  <si>
    <t>CZ0410047</t>
  </si>
  <si>
    <t>Štítarský rybník</t>
  </si>
  <si>
    <t>tvrdé oligo-mezotrofní vody s bentickou vegetací parožnatek (3140); přirozené eutrofní vodní nádrže s vegetací typu Magnopotamion nebo Hydrocharition (3150); vlhkomilná vysokobylinná lemová společenstva nížin a horského až alpínského stupně (6430); přechodová rašeliniště a třasoviště</t>
  </si>
  <si>
    <t>CZ0413195</t>
  </si>
  <si>
    <t>Teplá s přítoky a Otročínský potok</t>
  </si>
  <si>
    <t>CZ0413182</t>
  </si>
  <si>
    <t>U bunkru</t>
  </si>
  <si>
    <t>CHKO/PR</t>
  </si>
  <si>
    <t>CZ0413018</t>
  </si>
  <si>
    <t>U hájenky</t>
  </si>
  <si>
    <t>CZ0413193</t>
  </si>
  <si>
    <t>U sedmi rybníků</t>
  </si>
  <si>
    <t>CZ0420171</t>
  </si>
  <si>
    <t>Údolí Hačky</t>
  </si>
  <si>
    <t>CZ0420507</t>
  </si>
  <si>
    <t>Údolí Chřibské Kamenice</t>
  </si>
  <si>
    <t>CZ0414026</t>
  </si>
  <si>
    <t>Úpolínová louka - Křížky</t>
  </si>
  <si>
    <t>CHKO/NPP/PP</t>
  </si>
  <si>
    <t>CZ0410168</t>
  </si>
  <si>
    <t>Vysoká Pec</t>
  </si>
  <si>
    <t>CZ0424127</t>
  </si>
  <si>
    <t>Východní Krušnohoří</t>
  </si>
  <si>
    <t>CZ0420012</t>
  </si>
  <si>
    <t>Želinský meandr</t>
  </si>
  <si>
    <t>nížinné až horské vodní toky s vegetací svazů Ranunculion fluitantis a Callitricho-Batrachion (3260); bahnité břehy řek s vegetací svazů Chenopodion rubri p.p. a Bidention p.p. (3270); evropská suchá vřesoviště (4030); kontinentální opadavé křoviny (40A0); formace jalovce obecného (Juniperus communis) na vřesovištích nebo vápnitých trávnících (5130); panonské skalní trávníky (Stipo-Festucetalia pallentis) (6190); polopřirozené suché trávníky a facie křovin na vápnitých podložích (Festuco-Brometalia) (6210); chasmofytická vegetace silikátových skalnatých svahů (8220); pionýrská vegetace silikátových skal (Sedo-Scleranthion, Sedo albi-Veronicion dillenii) (8230); smíšené jasanovo-olšové lužní lesy temperátní a boreální Evropy (Alno-Padion, Alnion incanae, Salicion albae) (91E0)</t>
  </si>
  <si>
    <t xml:space="preserve">OHL_0750, OHL_0940  </t>
  </si>
  <si>
    <t>46200    47300</t>
  </si>
  <si>
    <t>OHL_0670, OHL_0770, OHL_0780</t>
  </si>
  <si>
    <t>OHL_0030, OHL_0750</t>
  </si>
  <si>
    <t>4523, 4730</t>
  </si>
  <si>
    <t>OHL_0010, OHL_1090, OHL_1110</t>
  </si>
  <si>
    <t>4620, 4640, 4650, 4700</t>
  </si>
  <si>
    <t>OHL_0930, OHL_0940</t>
  </si>
  <si>
    <t>OHL_0750, OHL_0820</t>
  </si>
  <si>
    <t>OHL_1410 OHL_3400 OHL_3500 DE_BY_SE071 DE_BY_SE064</t>
  </si>
  <si>
    <t>46500, 47300</t>
  </si>
  <si>
    <t xml:space="preserve">OHL_1020   </t>
  </si>
  <si>
    <t>OHL_1120, OHL_1130, OHL_3160, OHL_1170, DESN_537118-3, OHL_1150, OHL_1140, DESN_537118-2</t>
  </si>
  <si>
    <t>46500, 47300, 64110, 47300</t>
  </si>
  <si>
    <t>OHL_1020, OHL_1010,  OHL_1110, OHL_1150, OHL_1110</t>
  </si>
  <si>
    <t>46500    47300</t>
  </si>
  <si>
    <t>OHL_0420, OHL_0500, OHL_0480, OHL_0490, OHL_0530, OHL_0540, OHL_0560, OHL_0550, OHL_0590, OHL_0600, OHL_0610, OHL_0630</t>
  </si>
  <si>
    <t>21200    21320     61200    51310      61120</t>
  </si>
  <si>
    <t>OHL_1320 DESN_5372-1</t>
  </si>
  <si>
    <t xml:space="preserve">OHL_1120  </t>
  </si>
  <si>
    <t xml:space="preserve">46500, 46600, 47300 </t>
  </si>
  <si>
    <t xml:space="preserve">OHL_0390  </t>
  </si>
  <si>
    <t xml:space="preserve">OHL_0950, OHL_0960, OHL_0970, OHL_1000, OHL_1010, OHL_1020 </t>
  </si>
  <si>
    <t>46400, 46500, 47200, 47300</t>
  </si>
  <si>
    <t>21320, 61200, 51310, 61120</t>
  </si>
  <si>
    <t xml:space="preserve">OHL_0950  </t>
  </si>
  <si>
    <t>46400, 47200</t>
  </si>
  <si>
    <t>OHL_0970, OHL_1020, OHL_1050, OHL_1060, OHL_1075_J, OHL_1080, OHL_1090, OHL_1100</t>
  </si>
  <si>
    <t>OHL_0380, OHL_0460</t>
  </si>
  <si>
    <t>21200, 61120</t>
  </si>
  <si>
    <t>OHL_0190, OHL_0250, OHL_0310, OHL_0330, OHL_0400</t>
  </si>
  <si>
    <t>61120, 62120, 62210</t>
  </si>
  <si>
    <t>OHL_0520, OHL_0540, OHL_0560, OHL_1270, OHL_1280, OHL_1310</t>
  </si>
  <si>
    <t>OHL_0030, OHL_1050</t>
  </si>
  <si>
    <t>45220, 46400, 11720, 47100, 47200</t>
  </si>
  <si>
    <t>OHL_0780, OHL_0820</t>
  </si>
  <si>
    <t>DESN_537116</t>
  </si>
  <si>
    <t>OHL_0330, OHL_0320</t>
  </si>
  <si>
    <t>OHL_0280, OHL_0290, OHL_035,0 OHL_0510, OHL_0520, OHL_1390, OHL_1380, DESN_54112, DESN_54114-1, DESN_54116,DESN_541284-1</t>
  </si>
  <si>
    <t>61200, 61110</t>
  </si>
  <si>
    <t xml:space="preserve">OHL_0030  </t>
  </si>
  <si>
    <t>45300, 45220, 11720, 47100, 47200</t>
  </si>
  <si>
    <t>OHL_1150, OHL_1140</t>
  </si>
  <si>
    <t>46300, 4660</t>
  </si>
  <si>
    <t>45400, 11800</t>
  </si>
  <si>
    <t>46200, 47300</t>
  </si>
  <si>
    <t xml:space="preserve">OHL_0190   </t>
  </si>
  <si>
    <t>OHL_0750, OHL_0850</t>
  </si>
  <si>
    <t>45400, 45300</t>
  </si>
  <si>
    <t>OHL_0050, OHL_1295_J</t>
  </si>
  <si>
    <t>OHL_0320, OHL_0380</t>
  </si>
  <si>
    <t>45230, 4720</t>
  </si>
  <si>
    <t>OHL_0550, OHL_1295_J, OHL_1360, OHL_1370, OHL_0670, DESN_54264-2</t>
  </si>
  <si>
    <t>61200, 61310</t>
  </si>
  <si>
    <t>OHL_0030, OHL_0580, OHL_0610, OHL_0620, OHL_0650, OHL_0660, OHL_0690, OHL_0700, OHL_0710, OHL_0730, OHL_0720</t>
  </si>
  <si>
    <t xml:space="preserve">21320       45400       11800 </t>
  </si>
  <si>
    <t>OHL_1250, DESN_537132</t>
  </si>
  <si>
    <t>61320, 46300</t>
  </si>
  <si>
    <t xml:space="preserve">OHL_0560   </t>
  </si>
  <si>
    <t>OHL_0030, OHL_0730, OHL_0740, OHL_0750, OHL_0930, OHL_0920, OHL_0930, OHL_0940, OHL_1090, OHL_1110, OHL_1150</t>
  </si>
  <si>
    <t>45400, 45230, 46110, 46200, 46120, 46300, 4650</t>
  </si>
  <si>
    <t>OHL_0670, OHL_0680</t>
  </si>
  <si>
    <t>OHL_0120  OHL_0150  OHL_0200  OHL_0230  OHL_0240  OHL_0250  OHL_0270</t>
  </si>
  <si>
    <t>21100, 21200, 61120, 11900</t>
  </si>
  <si>
    <t>OHL_0840, DESN_537182, DESN_5372-1</t>
  </si>
  <si>
    <t>46400, 47200, 47300</t>
  </si>
  <si>
    <t>OHL_0100, OHL_0110</t>
  </si>
  <si>
    <t>46500, 46600, 47300</t>
  </si>
  <si>
    <t>OHL_0990, OHL_1000, OHL_0980</t>
  </si>
  <si>
    <t>46400, 47300</t>
  </si>
  <si>
    <t>DE_BY_SE064</t>
  </si>
  <si>
    <t>OHL_0390, OHL_0400, OHL_0410, OHL_0460</t>
  </si>
  <si>
    <t>OHL_0310, OHL_0330, OHL_0460</t>
  </si>
  <si>
    <t>21310, 61310</t>
  </si>
  <si>
    <t>OHL_1120, OHL_1130, LNO_0190</t>
  </si>
  <si>
    <t>OHL_0330, OHL_0400, OHL_0460</t>
  </si>
  <si>
    <t>61120, 6221</t>
  </si>
  <si>
    <t>OHL_0350, OHL_0360</t>
  </si>
  <si>
    <t>OHL_0760, OHL_078,0 OHL_0790, OHL_0800, OHL_0830, OHL_0840, OHL_0870, OHL_0860, OHL_0890, OHL_0900, OHL_0930, OHL_1240, OHL_1320, OHL_1350, OHL_0770, DESN_53718-1, DESN_537182, DESN_5372-1, DESN_5371464</t>
  </si>
  <si>
    <t xml:space="preserve">21310,61310,
61320, 4612
61330
</t>
  </si>
  <si>
    <t>91F0</t>
  </si>
  <si>
    <t>7110, 7140, 91D0</t>
  </si>
  <si>
    <t>7110, 7140, 9410, 91D0</t>
  </si>
  <si>
    <t>7110, 7120, 7140, 9410, 91D0</t>
  </si>
  <si>
    <t>7140, 7150</t>
  </si>
  <si>
    <t>91E0, 3150, 3260, 3270</t>
  </si>
  <si>
    <t>7110, 9410, 91D0</t>
  </si>
  <si>
    <t>1065, 6410, 7140, 9410</t>
  </si>
  <si>
    <t>Hradčanské rybníky</t>
  </si>
  <si>
    <t>Hradišťanská louka</t>
  </si>
  <si>
    <t>OHL_0740  OHL_0810   OHL_0820</t>
  </si>
  <si>
    <t>NPR</t>
  </si>
  <si>
    <t>OHL_0250  OHL_0310   OHL_0330  OHL_0400</t>
  </si>
  <si>
    <t>Malé jeřábí jezero</t>
  </si>
  <si>
    <t>OHL_0350  OHL_1390</t>
  </si>
  <si>
    <t>Novodomské rašeliniště</t>
  </si>
  <si>
    <t>OHL_0670  OHL_1360  OHL_1360</t>
  </si>
  <si>
    <t>OHL_1080  OHL_1090  OHL_1100</t>
  </si>
  <si>
    <t>Oceán</t>
  </si>
  <si>
    <t>OHL_0370   OHL_0510</t>
  </si>
  <si>
    <t>Polabská černava</t>
  </si>
  <si>
    <t>Rašeliniště Haar</t>
  </si>
  <si>
    <t>Smraďoch</t>
  </si>
  <si>
    <t>OHL_0100   OHL_0110</t>
  </si>
  <si>
    <t>Swamp</t>
  </si>
  <si>
    <t>OHL_1060  OHL_1075_J</t>
  </si>
  <si>
    <t>Čabel</t>
  </si>
  <si>
    <t>Nad Dolským mlýnem</t>
  </si>
  <si>
    <t>Rašeliniště s rojovníkem bahenním v pískovcích na artézském prameni</t>
  </si>
  <si>
    <t>Studenec</t>
  </si>
  <si>
    <t>Rathsam</t>
  </si>
  <si>
    <t>OHL_0050  OHL_2075_J  OHL_3060</t>
  </si>
  <si>
    <t>Upolínová louka pod Křížky</t>
  </si>
  <si>
    <t>Pomezní rybník</t>
  </si>
  <si>
    <t>Děvín</t>
  </si>
  <si>
    <t>Na Černčí</t>
  </si>
  <si>
    <t>Kaňon potoka Kolné</t>
  </si>
  <si>
    <t>Údolí Teplé</t>
  </si>
  <si>
    <t>OHL_0400   OHL_0410  OHL_0460</t>
  </si>
  <si>
    <t>Ostrovecká olšina</t>
  </si>
  <si>
    <t>Louka vstavačů u Černýše</t>
  </si>
  <si>
    <t>Vinařský rybník</t>
  </si>
  <si>
    <t>Přebuzské vřesoviště</t>
  </si>
  <si>
    <t>Prameniště Teplé</t>
  </si>
  <si>
    <t>Pavlino údolí</t>
  </si>
  <si>
    <t>OHL_1130  OHL_1140</t>
  </si>
  <si>
    <t>Černý rybník</t>
  </si>
  <si>
    <t>OHL_0800  OHL_1350</t>
  </si>
  <si>
    <t>Horská louka u Háje</t>
  </si>
  <si>
    <t>Nebočadský luh</t>
  </si>
  <si>
    <t>Prameny Pšovky</t>
  </si>
  <si>
    <t>Stará Oleška</t>
  </si>
  <si>
    <t>Mokřady pod Vlčkem</t>
  </si>
  <si>
    <t>Marschnerova louka</t>
  </si>
  <si>
    <t>Meandry Chřibské Kamenice</t>
  </si>
  <si>
    <t>Rašeliniště Černého rybníka</t>
  </si>
  <si>
    <t>Mokřady horní Liběchovky</t>
  </si>
  <si>
    <t>Libouchecké rybníčky</t>
  </si>
  <si>
    <t>OHL_0590  OHL_0600</t>
  </si>
  <si>
    <t>Ryžovna</t>
  </si>
  <si>
    <t>OHL_0510  OHL_1390</t>
  </si>
  <si>
    <t>Pekelský důl</t>
  </si>
  <si>
    <t>Ztracený rybník</t>
  </si>
  <si>
    <t>Studna u Lužné</t>
  </si>
  <si>
    <t>Louka u Brodských</t>
  </si>
  <si>
    <t>Černá louka</t>
  </si>
  <si>
    <t>Za pilou</t>
  </si>
  <si>
    <t>Černý důl</t>
  </si>
  <si>
    <t>Pod Hvězdou</t>
  </si>
  <si>
    <t>Mokřady dolní Liběchovky</t>
  </si>
  <si>
    <t xml:space="preserve">PR </t>
  </si>
  <si>
    <t>Malhostický rybník</t>
  </si>
  <si>
    <t>Bobří soutěska</t>
  </si>
  <si>
    <t>Božídarské rašeliniště</t>
  </si>
  <si>
    <t>OHL_0510  OHL_0520  OHL_1380  OHL_1390</t>
  </si>
  <si>
    <t>Břehyně-Pecopala</t>
  </si>
  <si>
    <t>OHL_0970  OHL_1060  OHL_1075_J</t>
  </si>
  <si>
    <t>L:\DataPR_Z\POh\PDP_OHL\PDP\IV_planovaci_cyklus\PODKLADY\HODNOCENI_VU\přezkum typologie_březen 2025</t>
  </si>
  <si>
    <t>nová navržená typologie VÚ tekoucích, pak překontrolovat!!!</t>
  </si>
  <si>
    <t>Podstrání</t>
  </si>
  <si>
    <r>
      <t>Plocha povodí VÚ [km</t>
    </r>
    <r>
      <rPr>
        <b/>
        <vertAlign val="superscript"/>
        <sz val="10"/>
        <color indexed="8"/>
        <rFont val="Arial Narrow"/>
        <family val="2"/>
        <charset val="238"/>
      </rPr>
      <t>2</t>
    </r>
    <r>
      <rPr>
        <b/>
        <sz val="10"/>
        <color indexed="8"/>
        <rFont val="Arial Narrow"/>
        <family val="2"/>
        <charset val="238"/>
      </rPr>
      <t>]</t>
    </r>
  </si>
  <si>
    <t>Plocha povodí profilu [km2]</t>
  </si>
  <si>
    <t>1-14-01-105</t>
  </si>
  <si>
    <t>Ústí nad Labem - Klíšský</t>
  </si>
  <si>
    <t>C</t>
  </si>
  <si>
    <t>1-13-01-151</t>
  </si>
  <si>
    <t>Karlovy Vary Dvory</t>
  </si>
  <si>
    <t>Pila</t>
  </si>
  <si>
    <t>1-13-02-028</t>
  </si>
  <si>
    <t>Šindelová</t>
  </si>
  <si>
    <t>1-13-01-106</t>
  </si>
  <si>
    <t>Vítkov</t>
  </si>
  <si>
    <t>1-13-01-1270</t>
  </si>
  <si>
    <t>1-13-01-161</t>
  </si>
  <si>
    <t>Postoloprty</t>
  </si>
  <si>
    <t>1-13-03-1180</t>
  </si>
  <si>
    <t>Cvikov</t>
  </si>
  <si>
    <t>1-14-03-0460</t>
  </si>
  <si>
    <t>1-14-05-0180</t>
  </si>
  <si>
    <t>Všemily</t>
  </si>
  <si>
    <t>1-13-01-0510</t>
  </si>
  <si>
    <t>Hrozňatov</t>
  </si>
  <si>
    <t>1-13-01-0590</t>
  </si>
  <si>
    <t>Šlapany lom</t>
  </si>
  <si>
    <t>1-13-01-0570</t>
  </si>
  <si>
    <t>Libava</t>
  </si>
  <si>
    <t>Libavské údolí</t>
  </si>
  <si>
    <t>1-13-01-0840</t>
  </si>
  <si>
    <t>1-13-03-0830</t>
  </si>
  <si>
    <t>DIAMO, s.p. odštěpný závod PKÚ</t>
  </si>
  <si>
    <t>Libský potok od hranice po ústí do Ohře</t>
  </si>
  <si>
    <t>Sázek od státní hranice po Stodolský potok</t>
  </si>
  <si>
    <t>Labe od toku Ohře po tok Bílina (nad Bílinou)</t>
  </si>
  <si>
    <t>Težební jáma Barbora na toku Bouřlivec</t>
  </si>
  <si>
    <t>Bílina od rozdelovacího objektu Březenec (resp. PKP) po tok Loupnice</t>
  </si>
  <si>
    <t>Labe od toku Bílina po Jílovský potok (nad Jílovským p)</t>
  </si>
  <si>
    <t>Svitávka od státní hranice po Boberský potok</t>
  </si>
  <si>
    <t>Vilémovský potok od toku Mikulášovický potok po Luční potok</t>
  </si>
  <si>
    <t>Luční potok od státní hranice po ústí do toku Vilémovský potok</t>
  </si>
  <si>
    <t>Rožanský potok/Rosenbach po státní hranici</t>
  </si>
  <si>
    <t>1-12-03</t>
  </si>
  <si>
    <t>1-13-01</t>
  </si>
  <si>
    <t>1-13-02</t>
  </si>
  <si>
    <t>1-13-03</t>
  </si>
  <si>
    <t>1-13-04</t>
  </si>
  <si>
    <t>1-13-05</t>
  </si>
  <si>
    <t>1-14-01</t>
  </si>
  <si>
    <t>1-14-02</t>
  </si>
  <si>
    <t>1-14-03</t>
  </si>
  <si>
    <t>1-14-05</t>
  </si>
  <si>
    <t>1-15-01</t>
  </si>
  <si>
    <t>ENKI, o.p.s. nebo POH?</t>
  </si>
  <si>
    <r>
      <t>Odběr v roce 2024 [m</t>
    </r>
    <r>
      <rPr>
        <b/>
        <vertAlign val="superscript"/>
        <sz val="10"/>
        <color indexed="8"/>
        <rFont val="Arial Narrow"/>
        <family val="2"/>
        <charset val="238"/>
      </rPr>
      <t>3</t>
    </r>
    <r>
      <rPr>
        <b/>
        <sz val="10"/>
        <color indexed="8"/>
        <rFont val="Arial Narrow"/>
        <family val="2"/>
        <charset val="238"/>
      </rPr>
      <t>/rok]</t>
    </r>
  </si>
  <si>
    <t>SčVK Bořislav Bílka</t>
  </si>
  <si>
    <t>SčVK Paška Pole</t>
  </si>
  <si>
    <t>SčVK Pod Bílkou</t>
  </si>
  <si>
    <t>0,5,3</t>
  </si>
  <si>
    <t>SčVK Malé Chvojno</t>
  </si>
  <si>
    <t>SčVK Žandov</t>
  </si>
  <si>
    <t>SčVK Doubravice prameniště</t>
  </si>
  <si>
    <t>nehlásí do surové vody</t>
  </si>
  <si>
    <t>nejsou v databázi surová voda</t>
  </si>
  <si>
    <t>Vak Pernink</t>
  </si>
  <si>
    <t>Vojkovice</t>
  </si>
  <si>
    <t>Lučiny</t>
  </si>
  <si>
    <t>Tatrovice ÚV</t>
  </si>
  <si>
    <t>VOSS Loket - Nadlesí</t>
  </si>
  <si>
    <t>Krásno - VK-4</t>
  </si>
  <si>
    <t>Obec Krásno - sběrná jímka (vodojem D. Hluboká)</t>
  </si>
  <si>
    <t>Město Krásno - prameniště</t>
  </si>
  <si>
    <t>SčVK Bynov Nová Ves</t>
  </si>
  <si>
    <t>SčVK Jílové u Majerika</t>
  </si>
  <si>
    <t>SčVK Chřibská KHV5</t>
  </si>
  <si>
    <t>SčVK Chlum studna</t>
  </si>
  <si>
    <t>SčVK Petrovice prameniště</t>
  </si>
  <si>
    <t>SčVK Kruh vrt</t>
  </si>
  <si>
    <t>SčVK Loubí gravitace</t>
  </si>
  <si>
    <t>SčVK Dolní Světlá zářez obec 3</t>
  </si>
  <si>
    <t>SčVK Domašice DO1</t>
  </si>
  <si>
    <t>SčVK Cvikov NISAN studna</t>
  </si>
  <si>
    <t>SčVK Nedamov</t>
  </si>
  <si>
    <t>SčVK Česká Lípa ZP2</t>
  </si>
  <si>
    <t>SčVK Česká Lípa ZP1</t>
  </si>
  <si>
    <t>SčVK Česká Lípa ZP6</t>
  </si>
  <si>
    <t>SčVK Česká Lípa ZP7</t>
  </si>
  <si>
    <t>SčVK Týniště prameniště</t>
  </si>
  <si>
    <t>SčVK Proboštov prameniště</t>
  </si>
  <si>
    <t>SčVK Němčany</t>
  </si>
  <si>
    <t>SčVK Valov</t>
  </si>
  <si>
    <t>SčVK Ročov</t>
  </si>
  <si>
    <t>SčVK Deštnice</t>
  </si>
  <si>
    <t>SčVK Nečemice</t>
  </si>
  <si>
    <t>SčVK Úlovice</t>
  </si>
  <si>
    <t>SčVK Druzcov</t>
  </si>
  <si>
    <t>Pivovar Velké Březno</t>
  </si>
  <si>
    <t>Pivovar Velké Březno - Va2</t>
  </si>
  <si>
    <t>Mlékárna Bohušovice</t>
  </si>
  <si>
    <t>Crystalex Nový Bor-BS 2,3,4</t>
  </si>
  <si>
    <t>Odběr podzemní vody</t>
  </si>
  <si>
    <t>Diamo Stráž pod Ralskem-STCT 2a</t>
  </si>
  <si>
    <t>Noviny pod Ralskem</t>
  </si>
  <si>
    <t>HV1A Brniště. Starý vrt - vrtaná studna</t>
  </si>
  <si>
    <t>Obec Doubice - vrt</t>
  </si>
  <si>
    <t>Obec Doubice prameniště Vápenka</t>
  </si>
  <si>
    <t>Obec Malá Veleň - Pod Šíchovou</t>
  </si>
  <si>
    <t>Obec Malá Veleň - Nad šíchovou</t>
  </si>
  <si>
    <t>SčVK Babětín VP+NP</t>
  </si>
  <si>
    <t>SčVK Lestkov</t>
  </si>
  <si>
    <t>SčVK Vysoká</t>
  </si>
  <si>
    <t>SčVK Mukov</t>
  </si>
  <si>
    <t>SčVK Dražejov vrt D1</t>
  </si>
  <si>
    <t>SčVK Korce vrt K1</t>
  </si>
  <si>
    <t>SčVK Rané prameniště</t>
  </si>
  <si>
    <t>SčVK Chrástná</t>
  </si>
  <si>
    <t>SčVK Velká Veleň</t>
  </si>
  <si>
    <t>SčVK Bílý Kostelec</t>
  </si>
  <si>
    <t>SčVK Dobkovice nad Ovčínem</t>
  </si>
  <si>
    <t>SčVK Javory</t>
  </si>
  <si>
    <t>SčVK Leská</t>
  </si>
  <si>
    <t>SčVK Filipov</t>
  </si>
  <si>
    <t>SčVK Líska pramenní jímka</t>
  </si>
  <si>
    <t>SčVK Líska</t>
  </si>
  <si>
    <t>SčVK Těchlovice V Koutech</t>
  </si>
  <si>
    <t>SčVK Touchořiny</t>
  </si>
  <si>
    <t>SčVK Nový Mlýnec</t>
  </si>
  <si>
    <t>SčVK Sněžník NP</t>
  </si>
  <si>
    <t>SčVK Sněžník VP</t>
  </si>
  <si>
    <t>SčVK Horní Týnec</t>
  </si>
  <si>
    <t>SčVK Dolní Týnec</t>
  </si>
  <si>
    <t>SčVK Kotelice</t>
  </si>
  <si>
    <t>SčVK Mladé</t>
  </si>
  <si>
    <t>SčVK Bylochov</t>
  </si>
  <si>
    <t>SčVK Byňov</t>
  </si>
  <si>
    <t>SčVK Mlýniště</t>
  </si>
  <si>
    <t>SčVK Řetouň</t>
  </si>
  <si>
    <t>SčVK Suletice prameniště</t>
  </si>
  <si>
    <t>SčVK Suletice vrt</t>
  </si>
  <si>
    <t>SčVK Němčí</t>
  </si>
  <si>
    <t>SčVK Rychnov</t>
  </si>
  <si>
    <t>není na seznamu od ČHMU, ale hlášení posílají i do surové vody, ale až od roku 2024</t>
  </si>
  <si>
    <t>nedávají hlášení do surové vody</t>
  </si>
  <si>
    <t>není hlášení v EVUŽIV za rok 2024</t>
  </si>
  <si>
    <t>odstavený zdroj</t>
  </si>
  <si>
    <t>v EVUŽIV odstavený zdroj a v surové vodě hlásí</t>
  </si>
  <si>
    <t>nedávají hlášení do surovíé vody, ale evidovaní tam jsou</t>
  </si>
  <si>
    <t>neposílají hlášení do surové vody</t>
  </si>
  <si>
    <t>VaK Karlovy Vary a.s. - prameniště Kladská</t>
  </si>
  <si>
    <t>v surové vodě č. 929432</t>
  </si>
  <si>
    <t>v surové vodě je hlášení v EVUŽIV není, Jaruška prověří- Jaruška zavede odběratele do EVUŽIV</t>
  </si>
  <si>
    <t>Vodárny a kanalizace a.s. - vrt Vrbice</t>
  </si>
  <si>
    <t>VOSS studna Nadlesí</t>
  </si>
  <si>
    <t xml:space="preserve"> nm </t>
  </si>
  <si>
    <t>RAVOS s. r. o. - jímací zářez Mutějovice</t>
  </si>
  <si>
    <t>VOSS Lobzy</t>
  </si>
  <si>
    <t>VOSS Hrušková</t>
  </si>
  <si>
    <t>VOSS Jindřichovice U Bartošů</t>
  </si>
  <si>
    <t>262/2012 Sb.</t>
  </si>
  <si>
    <t>8220, 9110, 9130, 9180, 91EO</t>
  </si>
  <si>
    <t>6210, 8230, 91EO</t>
  </si>
  <si>
    <t>6510, 8220, 9170, 9180, 9110, 91E0</t>
  </si>
  <si>
    <t>polopřirozené suché trávníky a facie křovin na vápnitých podložích (Festuco-Brometalia) (6210); polopřirozené suché trávníky a facie křovin na vápnitých podložích (Festuco-Brometalia), význačná naleziště vstavačovitých - prioritní stanoviště (6210*); bezkolencové louky na vápnitých, rašelinných nebo hlinito-jílovitých půdách (Molinion caeruleae) (6410); extenzivní sečené louky nížin až podhůří (Arrhenatherion, Brachypodio-Centaureion nemoralis) (6510); chasmofytická vegetace silikátových skalnatých svahů (8220); dubohabřiny asociace Galio-Carpinetum (9170); lesy svazu Tilio-Acerion na svazích, sutích a v roklích (9180); smíšené jasanovo-olšové lužní lesy temperátní a boreální Evropy (Alno-Padion, Alnion incanae, Salicion albae) (91E0)</t>
  </si>
  <si>
    <t>čolek velký (Triturus cristatus); vážka jasnoskvrnná (Leucorrhinia pectoralis)</t>
  </si>
  <si>
    <t>přirozené eutrofní vodní nádrže s vegetací typu Magnopotamion nebo Hydrocharition (3150); nížinné až horské vodní toky s vegetací svazů Ranunculion fluitantis a Callitricho-Batrachion (3260); kontinentální opadavé křoviny (40A0); formace jalovce obecného (Juniperus communis) na vřesovištích nebo vápnitých trávnících (5130); polopřirozené suché trávníky a facie křovin na vápnitých podložích (Festuco-Brometalia) (6210); druhově bohaté smilkové louky na silikátových podložích v horských oblastech (a v kontinentální Evropě v podhorských oblastech) (6230); vlhkomilná vysokobylinná lemová společenstva nížin a horského až alpínského stupně (6430); extenzivní sečené louky nížin až podhůří (Arrhenatherion, Brachypodio-Centaureion nemoralis) (6510); vápnité sutě pahorkatin a horského stupně (8160); bučiny asociace Asperulo-Fagetum (9130); lesy svazu Tilio-Acerion na svazích, sutích a v roklích (9180); smíšené jasanovo-olšové lužní lesy temperátní a boreální Evropy (Alno-Padion, Alnion incanae, Salicion albae) (91E0); eurosibiřské stepní doubravy (91I0); čolek velký (Triturus cristatus); hnědásek chrastavcový (Euphydryas aurinia); koniklec otevřený (Pulsatilla patens); kuňka ohnivá (Bombina bombina); losos obecný (Salmo salar); netopýr černý (Barbastella barbastellus); netopýr velký (Myotis myotis)</t>
  </si>
  <si>
    <t>3150, 3260, 40A0, 5130, 6210, 6230, 6430, 9180, 9110,1188, 1065, 1106, 1166, 91E0, 3260</t>
  </si>
  <si>
    <t>kuňka ohnivá (Bombina bombina)</t>
  </si>
  <si>
    <t>6410, 6430, 6510</t>
  </si>
  <si>
    <t>vážka jasnoskvrnná (Leucorrhinia pectoralis)</t>
  </si>
  <si>
    <t>Mradice</t>
  </si>
  <si>
    <t>Vrbka u Postoloprt</t>
  </si>
  <si>
    <t>Malnice</t>
  </si>
  <si>
    <t>Skupice u Postoloprt</t>
  </si>
  <si>
    <t>Otěvěky</t>
  </si>
  <si>
    <t>45550         21320        45400</t>
  </si>
  <si>
    <t>21320         45400</t>
  </si>
  <si>
    <t>OHL_0660  OHL_0730</t>
  </si>
  <si>
    <t>21320       46110</t>
  </si>
  <si>
    <t>OHL_0690    OHL_0700</t>
  </si>
  <si>
    <t>21320        45400</t>
  </si>
  <si>
    <t>OHL_660     OHL_0730</t>
  </si>
  <si>
    <t>NPR/NPP/PR/PP/  CHKO/PO</t>
  </si>
  <si>
    <t xml:space="preserve">	Ochrana celé geobiocenózy.</t>
  </si>
  <si>
    <t>Ochrana typického rašeliniště se vzácnou florou na pískovcovém podkladě.</t>
  </si>
  <si>
    <t>Zachovalý ekosystém vrchoviště rozvodného typu s mohutnou vrstvou rašeliny a na něj vázané druhy zvláště chráněných rostlin a živočichů</t>
  </si>
  <si>
    <t>6210, 6410, 6510, 8220, 9170, 9180, 91EO</t>
  </si>
  <si>
    <t>Nařízení vlády č. 132/2005 Sb., Nařízení vlády č. 318/2013 Sb.</t>
  </si>
  <si>
    <t>CHKO/PP/NPR/PR/NPP</t>
  </si>
  <si>
    <t>Nařízení vlády č. 132/2005 Sb., Nařízení vlády č. 2/2025 Sb.</t>
  </si>
  <si>
    <t>Nařízení vlády č. 132/2005 Sb., Nařízení vlády č. 73/2016 Sb.</t>
  </si>
  <si>
    <t xml:space="preserve"> PR/PP</t>
  </si>
  <si>
    <t xml:space="preserve">91E0, 3140, 3150, 3260, 6410, 7140, 91D0, 2130, 6430, 91E0, </t>
  </si>
  <si>
    <t>NPP/PP</t>
  </si>
  <si>
    <t xml:space="preserve"> 	kuňka ohnivá (Bombina bombina)</t>
  </si>
  <si>
    <t>Nařízení vlády č. 371/2009 Sb., Nařízení vlády č. 318/2013 Sb.</t>
  </si>
  <si>
    <t>4030, 6230, 6520, 7110, 7140, 8220, 9140, 9410, 91D0</t>
  </si>
  <si>
    <t>přirozené eutrofní vodní nádrže s vegetací typu Magnopotamion nebo Hydrocharition (3150); hořavka duhová (Rhodeus sericeus amarus</t>
  </si>
  <si>
    <t>3260, 3270, 4030, 8220, 8310, 9110, 9180, 91EO, 91TO</t>
  </si>
  <si>
    <t>Nařízení vlády č. 73/2016 Sb.</t>
  </si>
  <si>
    <t>3130, 3160, 4030, 6230, 6410, 7140, 91EO</t>
  </si>
  <si>
    <t xml:space="preserve">	rak kamenáč (Austropotamobius torrentium)</t>
  </si>
  <si>
    <t xml:space="preserve">	čolek velký (Triturus cristatus)</t>
  </si>
  <si>
    <t>přechodová rašeliniště a třasoviště (7140); prolákliny na rašelinném podloží (Rhynchosporion) (7150)</t>
  </si>
  <si>
    <t>40AO, 6190, 8220, 8230, 9130, 9180, 91EO</t>
  </si>
  <si>
    <t>CHKO/NPR</t>
  </si>
  <si>
    <t xml:space="preserve">	vlhkomilná vysokobylinná lemová společenstva nížin a horského až alpínského stupně (6430)</t>
  </si>
  <si>
    <t>petrifikující prameny s tvorbou pěnovců (Cratoneurion) (7220); dubohabřiny asociace Galio-Carpinetum (9170); smíšené lužní lesy s dubem letním (Quercus robur), jilmem vazem (Ulmus laevis), j. habrolistým (U. minor), jasanem ztepilým (Fraxinus excelsior) nebo j. úzkolistým (F. angustifolia) podél velkých řek atlantské a středoevropské provincie (Ulmenio</t>
  </si>
  <si>
    <t>7220, 9170</t>
  </si>
  <si>
    <t>Nařízení vlády č. 371/2009 Sb., Nařízení vlády č. 73/2016 Sb.</t>
  </si>
  <si>
    <t>OHL_0420,             OHL_0430</t>
  </si>
  <si>
    <t>4030, 6230, 6430, 6520, 7120, 7140, 9410, 91D0</t>
  </si>
  <si>
    <t xml:space="preserve">	evropská suchá vřesoviště (4030); druhově bohaté smilkové louky na silikátových podložích v horských oblastech (a v kontinentální Evropě v podhorských oblastech) (6230); vlhkomilná vysokobylinná lemová společenstva nížin a horského až alpínského stupně (6430); horské sečené louky (6520); degradovaná vrchoviště (ještě schopná přirozené obnovy) (7120); přechodová rašeliniště a třasoviště (7140); rašelinný les (91D0); acidofilní smrčiny (Vaccinio-Piceetea)(9410)</t>
  </si>
  <si>
    <t>3160, 6510,7140, 9410, 91D0</t>
  </si>
  <si>
    <t>přirozená dystrofní jezera a tůně (3160); extenzivní sečené louky nížin až podhůří (Arrhenatherion, Brachypodio-Centaureion nemoralis) (6510); přechodová rašeliniště a třasoviště (7140); rašelinný les (91D0); acidofilní smrčiny (Vaccinio-Piceetea) (9410)</t>
  </si>
  <si>
    <t xml:space="preserve"> 7110, 7120, 7140, 9410, 91D0</t>
  </si>
  <si>
    <t>3260, 6430</t>
  </si>
  <si>
    <t>nížinné až horské vodní toky s vegetací svazů Ranunculion fluitantis a Callitricho-Batrachion (3260); vlhkomilná vysokobylinná lemová společenstva nížin a horského až alpínského stupně (6430); bolen dravý (Aspius aspius); klínatka rohatá (Ophiogomphus cecilia); losos obecný (Salmo salar); velevrub tupý (Unio crassus)</t>
  </si>
  <si>
    <t>6410, 6520, 7140, 91DO</t>
  </si>
  <si>
    <t>4030, 6520, 7110, 7120, 7140, 9410, 91D0</t>
  </si>
  <si>
    <t>evropská suchá vřesoviště (4030); horské sečené louky (6520); aktivní vrchoviště (7110); degradovaná vrchoviště (ještě schopná přirozené obnovy) (7120); přechodová rašeliniště a třasoviště (7140); rašelinný les (91D0); acidofilní smrčiny (Vaccinio-Piceetea)(9410)</t>
  </si>
  <si>
    <t>6210, 6430, 91E0</t>
  </si>
  <si>
    <t>polopřirozené suché trávníky a facie křovin na vápnitých podložích (Festuco-Brometalia), význačná naleziště vstavačovitých - prioritní stanoviště (6210*); vlhkomilná vysokobylinná lemová společenstva nížin a horského až alpínského stupně (6430); smíšené jasanovo-olšové lužní lesy temperátní a boreální Evropy (Alno-Padion, Alnion incanae, Salicion albae) (91EO)</t>
  </si>
  <si>
    <t>přirozené eutrofní vodní nádrže s vegetací typu Magnopotamion nebo Hydrocharition (3150); nížinné až horské vodní toky s vegetací svazů Ranunculion fluitantis a Callitricho-Batrachion (3260); bahnité břehy řek s vegetací svazů Chenopodion rubri p.p. a Bidention p.p. (3270); kontinentální opadavé křoviny (40A0); vápnité nebo bazické skalní trávníky (Alysso-Sedion albi) (6110); středoevropské silikátové sutě (8150); vápnité sutě pahorkatin a horského stupně (8160); lesy svazu Tilio-Acerion na svazích, sutích a v roklích (9180); smíšené jasanovo-olšové lužní lesy temperátní a boreální Evropy (Alno-Padion, Alnion incanae, Salicion albae) (91E0); bobr evropský (Castor fiber); losos obecný (Salmo salar)</t>
  </si>
  <si>
    <t>3150, 3260, 3270, 6110, 8150, 8160, 91EO</t>
  </si>
  <si>
    <t>CHKO/NPP/ NPR/PP/PR</t>
  </si>
  <si>
    <t>Nařízení vlády č. 207/2016 Sb., Nařízení vlády č. 2/2025 Sb.</t>
  </si>
  <si>
    <t xml:space="preserve"> 3150, 3160, 6410, 7140, 7150, 91D0</t>
  </si>
  <si>
    <t xml:space="preserve">	přirozené eutrofní vodní nádrže s vegetací typu Magnopotamion nebo Hydrocharition (3150); nížinné až horské vodní toky s vegetací svazů Ranunculion fluitantis a Callitricho-Batrachion (3260); bahnité břehy řek s vegetací svazů Chenopodion rubri p.p. a Bidention p.p. (3270); smíšené jasanovo-olšové lužní lesy temperátní a boreální Evropy (Alno-Padion, Alnion incanae, Salicion albae) (91E0)</t>
  </si>
  <si>
    <t xml:space="preserve">	aktivní vrchoviště (7110); rašelinný les (91D0); acidofilní smrčiny (Vaccinio-Piceetea) (9410)</t>
  </si>
  <si>
    <t>3150, 6410, 7140, 8220, 9130, 9170, 9180</t>
  </si>
  <si>
    <t>vlhkomilná vysokobylinná lemová společenstva nížin a horského až alpínského stupně (6430); horské sečené louky (6520); přechodová rašeliniště a třasoviště (7140); acidofilní smrčiny (Vaccinio-Piceetea) (9410)</t>
  </si>
  <si>
    <t>6430, 6520, 7140, 9410</t>
  </si>
  <si>
    <t>vnitrozemské slané louky (1340); polopřirozené suché trávníky a facie křovin na vápnitých podložích (Festuco-Brometalia) (6210)</t>
  </si>
  <si>
    <t>1340, 6210</t>
  </si>
  <si>
    <t xml:space="preserve">	vnitrozemské slané louky (1340); tvrdé oligo-mezotrofní vody s bentickou vegetací parožnatek (3140); přirozené eutrofní vodní nádrže s vegetací typu Magnopotamion nebo Hydrocharition (3150); přirozená dystrofní jezera a tůně (3160); přechodová rašeliniště a třasoviště (7140); prolákliny na rašelinném podloží (Rhynchosporion) (7150); staré acidofilní doubravy s dubem letním (Quercus robur) na písčitých pláních (9190); rašelinný les (91D0); smíšené jasanovo-olšové lužní lesy temperátní a boreální Evropy (Alno-Padion, Alnion incanae, Salicion albae) (91E0); hnědásek chrastavcový (Euphydryas aurinia))</t>
  </si>
  <si>
    <t>1340, 3140, 3150, 3160, 7140, 7150, 9190, 91DO, 91EO</t>
  </si>
  <si>
    <t>extenzivní sečené louky nížin až podhůří (Arrhenatherion, Brachypodio-Centaureion nemoralis) (6510); smíšené jasanovo-olšové lužní lesy temperátní a boreální Evropy (Alno-Padion, Alnion incanae, Salicion albae) (91EO)</t>
  </si>
  <si>
    <t>6510, 91E0</t>
  </si>
  <si>
    <t xml:space="preserve">	kuňka ohnivá (Bombina bombina)</t>
  </si>
  <si>
    <t xml:space="preserve">	mihule potoční (Lampetra planeri)</t>
  </si>
  <si>
    <t>3140, 3150, 6430</t>
  </si>
  <si>
    <t xml:space="preserve">	vranka obecná (Cottus gobio)</t>
  </si>
  <si>
    <t>vlhkomilná vysokobylinná lemová společenstva nížin a horského až alpínského stupně (6430); smíšené jasanovo-olšové lužní lesy temperátní a boreální Evropy (Alno-Padion, Alnion incanae, Salicion albae) (91E0)</t>
  </si>
  <si>
    <t>6410, 91EO</t>
  </si>
  <si>
    <t xml:space="preserve">	přirozené eutrofní vodní nádrže s vegetací typu Magnopotamion nebo Hydrocharition (3150); přechodová rašeliniště a třasoviště (7140); chasmofytická vegetace silikátových skalnatých svahů (8220); jeskyně nepřístupné veřejnosti (8310); bučiny asociace Luzulo-Fagetum (9110); bučiny asociace Asperulo-Fagetum (9130); smíšené jasanovo-olšové lužní lesy temperátní a boreální Evropy (Alno-Padion, Alnion incanae, Salicion albae) (91E0)
</t>
  </si>
  <si>
    <t>3150, 7140, 8220, 8310, 9110, 9130, 91EO</t>
  </si>
  <si>
    <t xml:space="preserve">	evropská suchá vřesoviště (4030); druhově bohaté smilkové louky na silikátových podložích v horských oblastech (a v kontinentální Evropě v podhorských oblastech) (6230); bezkolencové louky na vápnitých, rašelinných nebo hlinito-jílovitých půdách (Molinion caeruleae) (6410); vlhkomilná vysokobylinná lemová společenstva nížin a horského až alpínského stupně (6430); přechodová rašeliniště a třasoviště (7140); chasmofytická vegetace silikátových skalnatých svahů (8220); acidofilní smrčiny (Vaccinio-Piceetea) (9410); hnědásek chrastavcový (Euphydryas aurinia); rožec kuřičkolistý (Cerastium alsinifolium); sleziník nepravý (Asplenium adulterinum)</t>
  </si>
  <si>
    <t>Nařízení vlády č. 132/2005 Sb., Nařízení vlády č. 440/2021 Sb.</t>
  </si>
  <si>
    <t>druhově bohaté smilkové louky na silikátových podložích v horských oblastech (a v kontinentální Evropě v podhorských oblastech) (6230); horské sečené louky (6520); přechodová rašeliniště a třasoviště (7140); rašelinný les (91D0); acidofilní smrčiny (Vaccinio-Piceetea) (9410)</t>
  </si>
  <si>
    <t>6230, 6520, 7140, 9410, 91D0</t>
  </si>
  <si>
    <t xml:space="preserve">	evropská suchá vřesoviště (4030); druhově bohaté smilkové louky na silikátových podložích v horských oblastech (a v kontinentální Evropě v podhorských oblastech) (6230); vlhkomilná vysokobylinná lemová společenstva nížin a horského až alpínského stupně (6430); horské sečené louky (6520); chasmofytická vegetace silikátových skalnatých svahů (8220); bučiny asociace Luzulo-Fagetum (9110); bučiny asociace Asperulo-Fagetum (9130); lesy svazu Tilio-Acerion na svazích, sutích a v roklích (9180); rašelinný les (91D0); smíšené jasanovo-olšové lužní lesy temperátní a boreální Evropy (Alno-Padion, Alnion incanae, Salicion albae) (91E0); acidofilní smrčiny (Vaccinio-Piceetea) (9410); kovařík fialový (Limoniscus violaceus); modrásek bahenní (Maculinea nausithous); modrásek očkovaný (Maculinea teleius)</t>
  </si>
  <si>
    <t>4030, 6230, 6430, 6520, 8220, 9110, 9130, 9180, 91DO, 91EO</t>
  </si>
  <si>
    <t>Nařízení vlády č. 371/2009 Sb., Nařízení vlády č. 2/2025 Sb.</t>
  </si>
  <si>
    <t>CHKO/NPR/PO/ PP/PR</t>
  </si>
  <si>
    <t>3260, 3270, 4030, 40AO, 5130, 6190, 6210, 8220, 8230, 91EO</t>
  </si>
  <si>
    <t xml:space="preserve">	přirozené eutrofní vodní nádrže s vegetací typu Magnopotamion nebo Hydrocharition (3150); přirozená dystrofní jezera a tůně (3160); přechodová rašeliniště a třasoviště (7140); acidofilní smrčiny (Vaccinio-Piceetea) (9410)</t>
  </si>
  <si>
    <t>3150, 3160, 7140, 9410</t>
  </si>
  <si>
    <t>CHKO, PP</t>
  </si>
  <si>
    <t>Nařízení vlády č. 132/2005 Sb., Nařízení vlády 2/2025 Sb.</t>
  </si>
  <si>
    <t>Nařízení vlády 371/2009 Sb., Nařízení vlády č. 318/2013 Sb.</t>
  </si>
  <si>
    <t xml:space="preserve"> 3160, 6430</t>
  </si>
  <si>
    <t>3260, 9410, 4030, 6230, 6510, 8160, 8220, 8310, 9110, 9130, 9180</t>
  </si>
  <si>
    <t xml:space="preserve">3260, 6430, </t>
  </si>
  <si>
    <t xml:space="preserve">	přirozené eutrofní vodní nádrže s vegetací typu Magnopotamion nebo Hydrocharition (3150); kontinentální opadavé křoviny (40A0); formace jalovce obecného (Juniperus communis) na vřesovištích nebo vápnitých trávnících (5130); polopřirozené suché trávníky a facie křovin na vápnitých podložích (Festuco-Brometalia) (6210); druhově bohaté smilkové louky na silikátových podložích v horských oblastech (a v kontinentální Evropě v podhorských oblastech) (6230); vlhkomilná vysokobylinná lemová společenstva nížin a horského až alpínského stupně (6430); extenzivní sečené louky nížin až podhůří (Arrhenatherion, Brachypodio-Centaureion nemoralis) (6510); pionýrská vegetace silikátových skal (Sedo-Scleranthion, Sedo albi-Veronicion dillenii) (8230); jeskyně nepřístupné veřejnosti (8310); bučiny asociace Asperulo-Fagetum (9130); lesy svazu Tilio-Acerion na svazích, sutích a v roklích (9180); smíšené jasanovo-olšové lužní lesy temperátní a boreální Evropy (Alno-Padion, Alnion incanae, Salicion albae) (91E0); eurosibiřské stepní doubravy (91I0); čolek velký (Triturus cristatus); hnědásek chrastavcový (Euphydryas aurinia); koniklec otevřený (Pulsatilla patens); kuňka ohnivá (Bombina bombina); losos obecný (Salmo salar); modrásek bahenní (Maculinea nausithous</t>
  </si>
  <si>
    <t>3150, 40AO, 5130, 6210, 6230, 6430, 6510, 8230, 8310, 9130, 9180, 91EO, 9110</t>
  </si>
  <si>
    <t>OHL_0420, OHL_0500, OHL_0480, OHL_0490, OHL_0540, OHL_0560, OHL_0590, OHL_0600, OHL_0630</t>
  </si>
  <si>
    <t>2330, 3140, 3150, 3160, 4030, 6410, 6430, 7140, 7150, 7230, 8310, 9110, 91TO, 9410</t>
  </si>
  <si>
    <t>3260, 8220, 9110, 9130, 9170, 9180</t>
  </si>
  <si>
    <t>aktivní vrchoviště (7110); přechodová rašeliniště a třasoviště (7140); rašelinný les (91D0); acidofilní smrčiny (Vaccinio-Piceetea) (9410)</t>
  </si>
  <si>
    <t>evropská suchá vřesoviště (4030); druhově bohaté smilkové louky na silikátových podložích v horských oblastech (a v kontinentální Evropě v podhorských oblastech) (6230); vlhkomilná vysokobylinná lemová společenstva nížin a horského až alpínského stupně (6430); horské sečené louky (6520); aktivní vrchoviště (7110); degradovaná vrchoviště (ještě schopná přirozené obnovy) (7120); přechodová rašeliniště a třasoviště (7140); rašelinný les (91D0); acidofilní smrčiny (Vaccinio-Piceetea) (9410)</t>
  </si>
  <si>
    <t>4030, 6230, 6430, 7110, 7120, 7140, 9410, 91D0</t>
  </si>
  <si>
    <t>tvrdé oligo-mezotrofní vody s bentickou vegetací parožnatek (3140); přirozené eutrofní vodní nádrže s vegetací typu Magnopotamion nebo Hydrocharition (3150); polopřirozené suché trávníky a facie křovin na vápnitých podložích (Festuco-Brometalia) (6210); bezkolencové louky na vápnitých, rašelinných nebo hlinito-jílovitých půdách (Molinion caeruleae) (6410); vlhkomilná vysokobylinná lemová společenstva nížin a horského až alpínského stupně (6430); extenzivní sečené louky nížin až podhůří (Arrhenatherion, Brachypodio-Centaureion nemoralis) (6510); vápnitá slatiniště s mařicí pilovitou (Cladium mariscus) a druhy svazu Caricion davallianae (7210); zásaditá slatiniště (7230); chasmofytická vegetace silikátových skalnatých svahů (8220); pionýrská vegetace silikátových skal (Sedo-Scleranthion, Sedo albi-Veronicion dillenii) (8230); jeskyně nepřístupné veřejnosti (8310); bučiny asociace Luzulo-Fagetum (9110); smíšené jasanovo-olšové lužní lesy temperátní a boreální Evropy (Alno-Padion, Alnion incanae, Salicion albae) (91E0); sekavec (Cobitis taenia); střevíčník pantoflíček (Cypripedium calceolus); vláskatec tajemný (Trichomanes speciosum); vrkoč bažinný (Vertigo moulinsiana); vrkoč útlý (Vertigo angustior)</t>
  </si>
  <si>
    <t>3140, 3150, 6210, 6410, 6430, 6510, 7210, 7230, 8220, 8230, 8310, 9110, 91EO</t>
  </si>
  <si>
    <t xml:space="preserve">	žabníček vzplývavý (Luronium natans)</t>
  </si>
  <si>
    <t>Předmětem ochrany jsou: a) přírodní stanoviště: R3.1 - Otevřená vrchoviště, R2.3 - Přechodová rašeliniště, L9.2A - Rašelinné smrčiny, R3.2 - Vrchoviště s klečí, T2.3B - Podhorské a horské smilkové trávníky, b) zvláště chráněné a vzácné druhy rostlin: rosnatka okrouhlolistá (Drosera rotundifolia), kyhanka sivolistá (Andromeda polifolia), ostřice chudokvětá (Carex pauciflora), rojovník bahenní (Ledum palustre), šicha černá (Empetrum nigrum), vítod douškolistý (Polygala serpyllifolia), zdrojovka potoční (Montia hallii), prha arnika (Arnica montana), c) zvláště chráněné a vzácné druhy živočichů: lesklice horská (Somatochlora alpestris), lesklice severská (S. arctica), vážka čárkovaná (Leucorrhinia dubia), tetřívek obecný (Tetrao tetrix), bekasina otavní (Gallinago gallinago) a bramborníček hnědý (Saxicola rubetra).</t>
  </si>
  <si>
    <t>Mozaika horských typů luk se zastoupením rašelinných luk, vlhkých pcháčových luk a tužebníkových lad, trojštětových a smilkových luk s přechody do podmáčených a rašelinných smrčin, s výskytem vzácných druhů rostlin a živočichů, mezi které jmenovitě patří kropenáč vytrvalý (Swertia perennis), prstnatec plamatý (Dactylorhiza maculata), tučnice obecná (Pinguicula vulgaris), všivec lesní (Pedicularis sylvatica), bekasina otavní (Gallinago gallinago) a chřástal polní (Crex crex).</t>
  </si>
  <si>
    <t>Lesní rybníky propojené přirozeně meandrujícím potokem a zatopené pískovny s vodní, bažinnou a rašelinnou flórou a faunou, malá rašeliniště, mokřadní olšiny a rašelinné bory s výskytem ohrožených druhů.</t>
  </si>
  <si>
    <t>Ministerstvo školství a národní osvěty, výnos č. 143.547/33-V ze dne 31.12.1933</t>
  </si>
  <si>
    <t>Ochrana květeny a ochrana valů keltského hradiště.</t>
  </si>
  <si>
    <t>Ministerstvo školství, věd a umění, výnos č. 108.067/51-IV/5 ze dne 03.01.1952</t>
  </si>
  <si>
    <t xml:space="preserve">	Posláním přírodní památky je ochrana a zachování úzkého kaňonu potoka Kolné v pískovci.</t>
  </si>
  <si>
    <t>Okresní úřad Česká Lípa, RŽP 2680/2001, ze dne 29.06.2001</t>
  </si>
  <si>
    <t xml:space="preserve">Vyhláška ONV Teplice z 12. 10. 1989                  </t>
  </si>
  <si>
    <t xml:space="preserve">Vyhláška ONV Chomutov ze dne 16.05.1994                           </t>
  </si>
  <si>
    <t>Přirozené lesní porosty tvořené především společenstvy rašelinných a podmáčených smrčin a blatkových borů; přirozená bezlesí tvořená především společenstvy otevřených vrchovišť a přechodových rašelinišť; populace vzácných a ohrožených druhů rostlin, borovice blatky (Pinus rotundata), borovice rašelinné (Pinus sub. pumilio) a šichy černé (Empetrum nigrum), včetně jejich biotopů</t>
  </si>
  <si>
    <t>Společenstva subhalofilních rostlin na podmáčených a rozvolněných stanovištích zaplavovaných luk s výskytem nejpočetnější populace ostřice černoklasé (Carex melanostachya) v Čechách a dalších vzácných druhů (šišák hrálolistý - Scutellaria hastifolia, ožanka čpavá - Teucrium scordium, bahnička jednoplevná - Eleocharis uniglumis)</t>
  </si>
  <si>
    <t>ONV Louny, vyhláška ze dne 14.09.1989</t>
  </si>
  <si>
    <t>Jedna z nejvýznamnějších lokalit rozmnožování obojživelníků na území CHKO Labské pískovce. Toto území představuje významné refugium pro výskyt celé řady dalších vzácných a ohrožených druhů organizmů.</t>
  </si>
  <si>
    <t>Správa CHKO Labské pískovce, vyhláška č. 4/96 ze dne 10.10.1996</t>
  </si>
  <si>
    <t xml:space="preserve">	Jedinečné naleziště prstnatce májového (Dactylorhiza majalis). Nalézají se zde i další ohrožené druhy rostlin. Území má rovněž velký význam estetický a výchovný. V neposlední řadě je význačné i jako refugium pro řadu ohrožených živočišných druhů.</t>
  </si>
  <si>
    <t>Správa CHKO Lužické hory, vyhláška č. 1/1997 ze dne 15.12.1997</t>
  </si>
  <si>
    <t>Ochrana ekosystému podmáčené louky s hojným výskytem zvlášť chráněných druhů rostlin.</t>
  </si>
  <si>
    <t>ONV Chomutov, usnesení č. 22/89 ze dne 01.12.1989</t>
  </si>
  <si>
    <t xml:space="preserve">	Ochrana typického smíšeného lužního porostu v údolní nivě řeky Ohře.</t>
  </si>
  <si>
    <t xml:space="preserve">	Za národní přírodní památku se vyhlašuje přírodní útvar, určený k ochraně a) travinných a mokřadních ekosystémů luk a pastvin, smilkových trávníků, slatinných a přechodových rašelinišť a rákosin a vegetace vysokých ostřic, b) lesních ekosystémů mokřadních vrbin, lužních lesů, smrčin a pramenišť, c) biotopů vzácných a ohrožených druhů živočichů perlorodky říční (Margaritifera margaritifera), mihule potoční (Lampetra planeri) a hnědáska chrastavcového (Euphydryas aurinia), včetně jejich populací, d) systému oligotrofních tekoucích vod sestávajícího z vodních toků Lužního potoka, Rokytnice a Bystřiny, včetně přítoků, pramenišť a přilehlých břehových pozemků.</t>
  </si>
  <si>
    <t>ONV Cheb, vyhláška ze dne 14.12.1989</t>
  </si>
  <si>
    <t>Ochrana horského rašeliniště ve vrcholové části Krušných hor.</t>
  </si>
  <si>
    <t>Ministerstvo kultury ČSR, výnos č. 13.368/69-II/2</t>
  </si>
  <si>
    <t>Ojedinělá ornitologická lokalita na okrese Teplice s výskytem 128 druhů ptáků, z toho 42 zde hnízdí a 48 druhů je zvláště chráněno, z toho 6 druhů v kategorii kriticky ohrožených (luňák hnědý, morčák velký, rybák černý, bukáček malý, strnad luční a orlovec říční), 21 druhů silně ohrožených a 21 druhů ohrožených. Malhostický rybník je mělkou vodní plochou s rákosem porostlými břehy lemovanými vzrostlými stromy.</t>
  </si>
  <si>
    <t>Okresní úřad Teplice, nařízení č. 5/2001 ze dne 17.12.2001</t>
  </si>
  <si>
    <t>Společenstva vlhkých a mezofilních luk a slatinišť s výskytem vzácných a ohrožených druhů rostlin a živočichů, zejména čeledi vstavačovité.</t>
  </si>
  <si>
    <t>Správa CHKO Lužické hory, vyhláška č. 1/1995 ze dne 09.11.1995</t>
  </si>
  <si>
    <t>Meandrující tok Chřibské Kamenice a potoční niva tohoto toku mezi obcemi Všemily a Srbská Kamenice - ochrana procesů samovolného vývoje toku a zachování typické ukázky erozního působení vodního toku s doprovodnou zelení, mokřadními biotopy a lučními porosty; obnažené kolmé břehy, ploché písčité břehy; útočiště řady rostlinných a živočišných druhů</t>
  </si>
  <si>
    <t>CHKO Labské pískovce, vyhláška č. 2/96 ze dne 26.02.1996</t>
  </si>
  <si>
    <t>Ochrana rozsáhlé soustavy mokřadů v nivě potoka Liběchovka zahrnující meandrující tok Liběchovky, prameniště, mokřadní olšiny, ostřicové mokřady a mokřadní louky. Tato soustava mokřadů se v r. 1997 stala součástí mezinárodně významné lokality „Mokřady Liběchovky a Pšovky“ chráněné tzv. Ramsarskou úmluvou o ochraně mokřadů mezinárodního významu. Na uvedené mokřady je vázána svým výskytem řada vzácných druhů rostlin a živočichů jako jsou např. plži vrkoč bažinný (Vertigo moulinsiana) a oblovka velká (Cochlicopa nitens) či pavouci Hygrolycosa rubrofasciata a Mysmenella jobi žijící v mokřadech či mlži hrachovka říční (Pisidium amnicum) a hrachovka čárkovaná (Pisidium tenuilineatum) v potoce Liběchovka.</t>
  </si>
  <si>
    <t>Správa CHKO Kokořínsko, vyhláška č. 6/2001 ze dne 14.02.2001</t>
  </si>
  <si>
    <t>Rozsáhlý komplex mokřadů v údolí Liběchovky (prameniště, ostřicové louky, mokřadní olšiny apod.), včetně zajištění odpovídající péče. V rámci ČR se jedná o soustavu mokřadů s výskytem unikátní fauny bezobratlých živočichů.</t>
  </si>
  <si>
    <t>Správa CHKO Kokořínsko, vyhláška č. 1/1996 ze dne 31.03.1996</t>
  </si>
  <si>
    <t>Zrašelinělé, slatinné a podmáčené louky s výskytem vzácných a zvláště chráněných druhů rostlin a živočichů, a dále geologické fenomény - mofety</t>
  </si>
  <si>
    <t>CHKO Slavkovský les, vyhláška ze dne 21.06.1995</t>
  </si>
  <si>
    <t>Předmětem ochrany jsou přírodní stanoviště: 7220 Petrifikující prameny s tvorbou pěnovců (Cratoneurion), 9170 Dubohabřiny asociace Galio-Carpinetum, 91F0 Smíšené lužní lesy s dubem letním (Quercus robur), jilmem vazem (Ulmus laevis), j. habrolistým (U. minor), jasanem ztepilým (Fraxinus excelsior) nebo j. úzkolistým (F. angustifolia) podél velkých řek atlantské a středoevropské provincie (Ulmenion minoris), pro které byla vyhlášena evropsky významná lokalita Myslivna (kód CZ0420015). Předmětem ochrany jsou dále smíšené jasanovo-olšové lužní lesy temperátní a boreální Evropy (Alno-Padion, Alnion incanae, Salicion albae) a drobnější tůně s trvale stagnující vodou obklopené mokřadními olšinami as. Carici acutiformis-Alnetum (Mokřadní olšiny) a tyto zvláště chráněné a ohrožené druhy rostlin, hub a živočichů: bledule jarní (Leucojum vernum), kapradiník bažinný (Thelypteris palustris), žebratka bahenní (Hottonia palustris), růžkatec potopený (Ceratophyllum submersum), mozkovka rosolovitá (Ascotremella faginea), pavučinec nancyský (Cortinarius nanceiensis), lesák rumělkový (Cucujus cinnaberinus), páchník hnědý (Osmoderma eremita), zlatohlávek skvostný (Cetonischema aeruginosa).</t>
  </si>
  <si>
    <t>Ministerstvo kultury a informací, výnos č. 12.607/68-II/2 ze dne 10.09.1968</t>
  </si>
  <si>
    <t>Území představuje druhově nejbohatší lokalitu vstavačovitých rostlin a dalších ohrožených a chráněných rostlinných druhů v Úštěcké pahorkatině</t>
  </si>
  <si>
    <t>ONV Litoměřice, vyhláška č. 23, ze dne 01.11.1990</t>
  </si>
  <si>
    <t>Ochrana typického krušnohorského rašeliniště s význačnou květenou a s kříženci kosodřeviny.</t>
  </si>
  <si>
    <t>Ministerstvo kultury ČSR, výnos č. 6.085/77-VI/2 ze dne 11.07.1977</t>
  </si>
  <si>
    <t>asi už není</t>
  </si>
  <si>
    <t>Slepé říční rameno s vyvinutým lužním lesem, významné ornitologické hnízdiště a zimoviště.</t>
  </si>
  <si>
    <t>Správa CHKO České Středohoří, vyhláška č. 1/1994 ze dne 30.12.1994</t>
  </si>
  <si>
    <t>Přirozené lesní porosty tvořené především společenstvy rašelinných smrčin, rašelinných březin a vrchovišť s klečí a přirozená bezlesí tvořená především společenstvy otevřených vrchovišť, vrchovištních šlenků a lučních pramenišť bez tvorby pěnovců</t>
  </si>
  <si>
    <t>Ministerstvo kultury a informací, výnos č. 13.901/67-II/2 ze dne 18.11.1967</t>
  </si>
  <si>
    <t>Ornitologická lokalita s hojným výskytem vodních a mokřadních druhů ptáků a komplex vodních, mokřadních a lesních ekosystémů, zejména slatinných luk, rákosin, přirozených bažinných olšin a vrbin, vytvořených kolem Novozámeckého rybníka; typy přírodních stanovišť a druhy, pro které byla jiným právním předpisem vyhlášena EVL Jestřebsko - Dokesko a které se nacházejí na území NPR</t>
  </si>
  <si>
    <t>Ochrana neporušeného horského rašeliniště.</t>
  </si>
  <si>
    <t>Ministerstvo kultury ČSR, výnos č. 15.141/68-II/2 ze dne 10.02.1969</t>
  </si>
  <si>
    <t>Mokré louky a olšiny v nivě levého přítoku Ostroveckého potoka s výskytem řady chráněných a ohrožených rostlinných druhů (prstnatec májový, bledule jarní, úpolín evropský, jazyk hadí atd.).</t>
  </si>
  <si>
    <t>ONV Rakovník, vyhláška ze dne 26.09.1990</t>
  </si>
  <si>
    <t>Ochrana vodních a mokřadních stanovišť a na ně vázané flory a fauny.</t>
  </si>
  <si>
    <t>Populace kriticky ohroženého zvonce liliolistého (Adenophora liliifolia) a dalších významných druhů květeny vlhkých podhorských luk na části zbytku tzv. babinských orchidejových luk.</t>
  </si>
  <si>
    <t>Vyhláška 9/93 Správa CHKO České středohoří ze dne 15.11.1993</t>
  </si>
  <si>
    <t>Erozní údolí a zpětná eroze v čedičovém tělese.</t>
  </si>
  <si>
    <t>Vyhláška ONV Česká Lípa ze dne 05.04.1968</t>
  </si>
  <si>
    <t>Ochrana největšího krušnohorského rašeliniště ve výšce cca 1000 m nad mořem.</t>
  </si>
  <si>
    <t>Ministerstvo školství a kultury, výnos č. 38.070/65-V/2 mn, ze dne 29.04.1965</t>
  </si>
  <si>
    <t>a) Přirozené lesní ekosystémy mokřadních olšin, bučin, suchých borů, smrčin a rašelinných lesů, b) skalní a travinné ekosystémy skal a drolin a trávníky písčin a mělkých půd, c) vodní a mokřadní ekosystémy makrofytní vegetace přirozeně eutrofních a mezotrofních stojatých vod, makrofytní vegetace mělkých stojatých vod, makrofytní vegetace oligotrofních jezírek a tůní, vegetace parožnatek, rákosin a vegetace vysokých ostřic a slatinných a přechodových rašelinišť, d) biotopy vzácných a ohrožených druhů rostlin hlízovce Loeselova (Liparis loeselii), měkkyně bažinné (Hammarbya paludosa), vláskatce tajemného (Trichomanes speciosum) a srpnatky fermežové (Hamatocaulis vernicosus), včetně jejich populací, e) biotopy vzácných a ohrožených druhů živočichů páchníka hnědého (Osmoderma eremita), tesaříka alpského (Rosalia alpina) a vážky jasnoskvrnné (Leucorrhinia pectoralis), včetně jejich populací, f) pískovcové skalní výchozy v podobě skalních stěn a stupňů, částečně izolované skalní bloky až věže s bohatě vytvořeným reliéfem (voštiny, dutiny, obří hrnce, železité inkrustace, převisy) ve složité soustavě erozních roklí a rozsáhlé ložisko rašeliny slatinného a přechodného typu.</t>
  </si>
  <si>
    <t>Ministerstvo kultury ČSR, výnos č. 13.364/68 ze dne 20.01.1969</t>
  </si>
  <si>
    <t>Ministerstvo kultury ČSR, výnos č. 16.634/73 ze dne 29.12.1973</t>
  </si>
  <si>
    <t>Ochrana zbytků vlhkých až rašelinných horských luk v nadmořské výšce 690-760 m v povodí Černého potoka s výskytem řady chráněných a ohrožených rostlinných a živočišných druhů (např. lilie cibulkonosná, tučnice obecná, prstnatec májový, všivec mokřadní, vrba plazivá, tetřívek obecný, bekasina otavní). Přírodní rezervace představuje ohrožený ekosystém, dříve typický pro náhorní plošinu východní části Krušných hor.</t>
  </si>
  <si>
    <t>OÚ Teplice, nařízení č. 2/1998 ze dnbe 01.06.1998</t>
  </si>
  <si>
    <t>Mokřad s výskytem početné populace zvláště chráněného prstnatce májového (Dactylorhiza majalis) a dalších zvláště chráněných druhů rostlin jako např. hadilka obecná (Ophioglossum vulgatum) a vachta trojlistá (Menyanthes trifoliata).</t>
  </si>
  <si>
    <t>Správa CHKO Kokořínsko, vyhláška č. 2/2000 ze dne 13.07.2020</t>
  </si>
  <si>
    <t>OÚ Most, vyhláška ze dne 08.11.1993</t>
  </si>
  <si>
    <t>Ochrana a zachování části jednoho z posledních původních toků v území Chebské pánve - Lužního potoka, číslo hydrologického pořadí 1-13-01-028, s přilehlými břehovými porosty, slatinnými loukami a rašeliništi, s vývěry drobných minerálních pramenů a mofetami. Území je pro výskyt mnoha vzácných a ohrožených druhů rostlin a živočichů cenným biocentrem a genofondovou plochou místního regionu.</t>
  </si>
  <si>
    <t>ONV Cheb, vyhláška ze dne 30.08.1990 1990</t>
  </si>
  <si>
    <t>Okresní úřad Karlovy Vary, nařízení č. 1/98 ze zdne 07.01.1998</t>
  </si>
  <si>
    <t>Říční kaňon na říčce Chřibská Kamenice v geologickém podloží křemenných pískovců středního až svrchního turonu a fluviálních a deluviálních sedimentů s čedičovými kameny, ochrana celé geobiocenózy jediného kaňonu na této říčce, významný fenomén vysoké estetické hodnoty z geomorfologického hlediska, významné útočiště řady rostlinných a živočišných druhů</t>
  </si>
  <si>
    <t>Správa CHKO Labské pískovce, vyhláška č. 1/93 ze dne 04.01.1993</t>
  </si>
  <si>
    <t>Vlhká slatinná louka s masovým výskytem prstnatce májového a dalších ohrožených druhů flóry a fauny. Tato lokalita představuje typickou ukázku zachovalých květných luk na území CHKO Labské pískovce.</t>
  </si>
  <si>
    <t>Správa CHKO Labské pískovce, vyhláška č. 2/97 ze dne 13.10.1997</t>
  </si>
  <si>
    <t>Ochrana mokřadu s výskytem zvláště chráněných druhů rostlin (např. prstnatec májový - Dactylorhiza majalis a upolín nejvyšší - Trollius altissimus) a živočichů (např. rosnička zelená - Hyla arborea).</t>
  </si>
  <si>
    <t>Správa CHKO Kokořínsko, vyhláška č. 1/2001 ze dne 14.02.2001</t>
  </si>
  <si>
    <t>Polabská černava na podloží sladkovodní křídy a vápnitého slatinného ložiska s mokřadními a lučními společenstvy vzácných mokřadních makrofyt, zejména vápnitá slatiniště s mařicí pilovitou asociace Cladietum marisci, slatinná společenstva svazu Caricion davallianae, střídavě vlhké bezkolencové louky, vegetace polopřirozených suchých trávníků a facie křovin na vápnitých podložích, slatinná společenstva asociace Juncetum subnodulosi na přechodu k pcháčovým a bezkolencovým loukám, vegetace vysokých ostřic nebo tužebníkových lad a jasanovo-olšové lužní porosty; vzácné a ohrožené druhy rostlin, zejména populace kriticky a silně ohrožených druhů hořečku nahořklého jazykovitého (Gentianella amarella subsp. lingulata), pětiprstky hustokvěté (Gymnadenia densiflora), mařice pilovité (Cladium mariscus), sítiny slatinné (Juncus subnodulosus), šášiny rezavé (Schoenus ferrugineus), šášiny načernalé (Schoenus nigricans), třtiny pestré (Calamagrostis varia), tučnice obecné (Pinguicula vulgaris) a vstavače vojenského (Orchis militaris), včetně jejich biotopů; vzácné a ohrožené druhy živočichů, zejména populace druhu vrkoč útlý, včetně jeho biotopu</t>
  </si>
  <si>
    <t>Ministerstvo školství a osvěty, výnos č. B-45.761/46-III/1 ze dne 26.08.1946</t>
  </si>
  <si>
    <t>Ochrana a zachování vodního toku, jeho doprovodných mokřadních společenstev, vodní plochy Pomezního rybníka a jeho doprovodných ploch s výskytem některých vzácných a ohrožených rostlinných a živočišných druhů, především ďáblíka bahenního (Calla palustris). Toto území je významným biocentrem a svým významem přesahuje území našeho státu.</t>
  </si>
  <si>
    <t>ONV Cheb, vyhláška ze dne 30.08.1990</t>
  </si>
  <si>
    <t>Ochrana zamokřelých luk s výskytem chráněných a ohrožených druhů rostlin.</t>
  </si>
  <si>
    <t>Okresní úřad Karlovy Vary, vyhláška ze dne 11.05.1992</t>
  </si>
  <si>
    <t>Komplex podmáčených luk a lesních porostů s výskytem vzácných druhů rostlin a živočichů.</t>
  </si>
  <si>
    <t>Správa CHKO Slavkovský les, vyhláška ze dne 24.03.1993</t>
  </si>
  <si>
    <t>Rozlohou menší komplex mokřadů v blízkosti pramenů Pšovky (prameniště, ostřicové louky, mokřadní olšiny apod.) s unikátní faunou bezobratlých živočichů.</t>
  </si>
  <si>
    <t>Správa CHKO Kokořínsko, vyhláška č. 1/95 ze dne 27.03.1995</t>
  </si>
  <si>
    <t>Ochrana komplexu polopřirozených biotopů, vzniklých po těžbě rašeliny, sloužící jako refugium vzácných a ohrožených druhů rostlin a živočichů.
Kategorie IUCN:	III - přírodní památka nebo prvek</t>
  </si>
  <si>
    <t>Rašeliništní a vodní společenstva s výskytem chráněných druhů rostlin a živočichů</t>
  </si>
  <si>
    <t>Okresní úřad Česká Lípa, rozhodnutí č.j. RŽP 2639/2001 ze dne 07.06.2001</t>
  </si>
  <si>
    <t>Okresní úřad Sokolov, vyhláška ze dne 15.04.1992</t>
  </si>
  <si>
    <t xml:space="preserve">	Rašelina s klečí bahenní a vrchovištní květenou.</t>
  </si>
  <si>
    <t>Ministerstvo školství a národní osvěty 87938/31-V/1</t>
  </si>
  <si>
    <t>Aktivní vrchoviště (R3.1 - otevřená vrchoviště a R3.3 - vrchovištní šlenky); rašelinný les (L10.1 - rašelinné březiny, L9.2A - rašelinné smrčiny a R3.2 - vrchoviště s klečí (Pinus mugo)); acidofilní smrčiny (Vaccinio-Piceetea) (L9.2B - podmáčené smrčiny), s celou řadou vzácných druhů rostlin - rosnatka okrouhlolistá (Drosera rotundifolia), klikva bahenní (Oxycoccus palustris), šicha černá (Empetrum nigrum) a rojovník bahenní (Ledum palustre), bezobratlých živočichů - lesklice horská (Somatochlora alpestris), lesklice severská (S. arctica), tesařík pižmový (Aroma moschata), krasec lesní (Buprestis rustica), střevlíci (Bembidion humerale a Bradycellus ruficollis), drabčíci (Olophrum transversicolle, Tachyporus transversalis), Olophrum piceum, Philonthus nigrita a Atheta arctica) a ptáků - tetřívek obecný (Tetrao tetrix), bekasina otavní (Gallinago gallinago)</t>
  </si>
  <si>
    <t>Okresní úřad Teplice, nařízení č. 1/2001 ze dne 31.01.2001</t>
  </si>
  <si>
    <t xml:space="preserve">	Zachování komplexu přirozených úseků hraničních toků Ohře a Reslavy, č. hydrol. poř. 1-13-01-006 a jejich doprovodných mokřadních, lučních a lesních společenstev s výskytem řady vzácných a ohrožených druhů rostlin a živočichů. Území je významným regionálním a nadregionálním biocentrem a svým významem přesahuje území České republiky.</t>
  </si>
  <si>
    <t xml:space="preserve">	Ochrana geologického fenoménu a typických horských společenstev Krušných hor.</t>
  </si>
  <si>
    <t>Okresní úřad Karlovy Vary, nařízení č. 5/96 ze dne 19.06.1996</t>
  </si>
  <si>
    <t>Mokřadní stanoviště tvořená vodní plochou, zaplavenými a zaplavovanými pobřežními porosty vysokých ostřic, podmáčenými porosty pcháčových a tužebníkových luk a vrbových porostů; tyto biotopy jsou významné zejména pro život řady ohrožených ptáků a obojživelníků; jižně orientovaná stráň s výskytem acidofilních efemérních společenstev v mozaice se sušší variantou ovsíkových luk, s chudšími úzkolistými suchými trávníky a keři; mezi nejvýznamnější druhy rostlin patří ostřice odchylná (Carex appropinquata), hrachor chlupatý (Lathyrus hirsutus), hrachor trávolistý (Lathyrus nissolia) a ovsiřík štíhlý (Ventenata dubia); významnými zoologickými druhy jsou kuňka obecná (Bombina bombina), čolek velký (Triturus cristatus), luňák červeným (Milvus milvus), chřástal polní (Crex crex), bekasina otavní (Gallinago gallinago) a ledňáček říční (Alcedo atthis)</t>
  </si>
  <si>
    <t>Okresní úřad Chomutov, nařízení ze dne 11.12.1996</t>
  </si>
  <si>
    <t>Skupina nevelkých lesních vrchovištních rašelinišť s mofetovými poli (výrony plynů).</t>
  </si>
  <si>
    <t>Ministerstvo kultury a informací, výnos č. 12.613/68-II/2 ze dne 10.09.1968</t>
  </si>
  <si>
    <t>Území s výskytem přirozených lesních ekosystémů rašelinných lesů, mokřadních olšin, lužních lesů a acidofilních doubrav; travinných ekosystémů slanisek; mokřadních a vodních ekosystémů slatinných a přechodových rašelinišť, rákosin a vegetace vysokých ostřic, makrofytní vegetace přirozeně eutrofních a mezotrofních stojatých vod, makrofytní vegetace oligotrofních jezírek a tůní a vegetace parožnatek; biotopu vzácného a ohroženého druhu živočicha hnědáska chrastavcového (Euphydryas aurinia), včetně jeho populace; a útvarů neživé přírody - mofet, pramenů minerálních vod a vrstev křemeliny.</t>
  </si>
  <si>
    <t>Ministerstvo kultury a školství, výnos č. 45.160/64-V/2 ze dne 07.11.1964</t>
  </si>
  <si>
    <t>Jeden z nejvýznamnějších mokřadů na území CHKO Labské pískovce, který představuje významné refugium pro výskyt celé řady vzácných a ohrožených druhů rostlin a živočichů.</t>
  </si>
  <si>
    <t>Správa CHKO Labské pískovce, vyhlláška č. 1/1995 ze dne 02.05.1995</t>
  </si>
  <si>
    <t>Přirozený mokřadní ekosystém s bohatým výskytem silně ohroženého rostlinného druhu ďáblíku bahenního (Calla palustris L.) a dalších ohrožených druhů.</t>
  </si>
  <si>
    <t>ONV Sokolov, vyhláška ze dne 02.03.1989</t>
  </si>
  <si>
    <t>Významná vodní a pobřežní společenstva, soustava rybníků, potoční luh, vlhké louky a lesní porosty v povodí Lesního potoka číslo hydrologického pořadí 1-13-01-009 jako významný biotop zvláště chráněných druhů rostlin a živočichů.</t>
  </si>
  <si>
    <t>Okresní úřad Cheb, nařízení č. ŽP 2514-261/97 ze dne 01.07.1997</t>
  </si>
  <si>
    <t>Slatinné a přechodové rašeliniště s četnými vodními plochami tvořící biotop vzácných a ohrožených druhů rostlin a živočichů včetně populací hrotnosemenky hnědé (Rhynchospora fusca) a leknínu bělostného (Nymphaea candida); typy přírodních stanovišť a druhy, pro které byla jiným právním předpisem vyhlášena EVL Jestřebsko-Dokesko a které se nacházejí na území NPP</t>
  </si>
  <si>
    <t>Ministerstvo kultury ČSR, výnos č. 17.976/72 ze dne 29.12.1972</t>
  </si>
  <si>
    <t>Ochrana a zachování významných vodních a pobřežních společenstev soustavy rybníků, potočního luhu, mokřadních společenstev a lesních porostů v povodí Vonšovského potoka číslo hydrologického pořadí 1-13-01-031.</t>
  </si>
  <si>
    <t>Zachování krajinného celku průlomového údolí řeky Teplé se suťovými porosty a pozoruhodnou vegetací skal, balvanitých sutí a roklí.</t>
  </si>
  <si>
    <t>OÚ Cheb, OÚ Karlovy Vary, OÚ Sokolov, vyhláška ze dne 03.04.1992</t>
  </si>
  <si>
    <t xml:space="preserve">	Komplex typických lučních mokřadních společenstev Slavkovského lesa s výskytem některých vzácných a ohrožených druhů rostlin, např. vrby borůvkovité (Salix myrtilloides) a upolínu nejvyššího (Trollius altissimus).</t>
  </si>
  <si>
    <t xml:space="preserve">	Rákosové a břehové porosty Vinařského rybníka, konkrétně biotopy: Rákosiny eutrofních stojatých vod (M1.1) a Údolní jasanovo-olšové luhy (L2.2); a živočichové: moták pochop (Circus aeruginosus), bukač velký (Botaurus stellaris), chřástal kropenatý (Porzana porzana), chřástal vodní (Rallus aquaticus), lžičák pestrý (Spatula clypeata) a rákosník velký (Acrocephalus arundinaceus).
Kategorie IUCN:	IV - území pro péči o stanoviště</t>
  </si>
  <si>
    <t>ONV Chomutov, usnesení ze dne 22.11.1990</t>
  </si>
  <si>
    <t>Zachovalá slatinná louka s bohatým výskytem prstnatce májového (Dactylorhiza majalis), vachty trojlisté (Menyanthes trifoliata), sítiny ostrokvěté (Juncus acutiflorus), ko</t>
  </si>
  <si>
    <t>Správa CHKO Labské pískovce, vyhláška č. 1/99, ze dne 22.03.1999</t>
  </si>
  <si>
    <t>V regionu unikátní přirozená společenstva přechodového rašeliniště a porostu borovice blatky.</t>
  </si>
  <si>
    <t>Okresní úřad Cheb, nařízení č. ŽP/2194-220/97 ze dne 23.06.1997</t>
  </si>
  <si>
    <t>Stráně nad Chomutovkou</t>
  </si>
  <si>
    <t>Přirozené eutrofní vodní nádrže s vegetací typu Magnopotamion nebo Hydrocharition (3150); přirozená dystrofní jezera a tůně (3160); přechodová rašeliniště a třasoviště (7140); acidofilní smrčiny (Vaccinio-Piceetea) (9410)</t>
  </si>
  <si>
    <t>CZ0420061</t>
  </si>
  <si>
    <t xml:space="preserve">	vnitrozemské slané louky (1340); polopřirozené suché trávníky a facie křovin na vápnitých podložích (Festuco-Brometalia) (6210)</t>
  </si>
  <si>
    <t>Nařízení vlády č. 132/2005 Sb.,  nařízení vlády č. 2/2025 Sb.</t>
  </si>
  <si>
    <t>Amerika</t>
  </si>
  <si>
    <t>Hnízdiště a tahová zastávka vodního ptactva</t>
  </si>
  <si>
    <t>Arba</t>
  </si>
  <si>
    <t>Podmáčená louka s bohatou zvířenou a květenou</t>
  </si>
  <si>
    <t>Rybník u Králova mlýna</t>
  </si>
  <si>
    <t xml:space="preserve">	Ochrana ohrožených druhů rostlin, živočichů a mokřadních biotopů.</t>
  </si>
  <si>
    <t>Vyhláška CHKO Labské pískovce č. 2/2000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</si>
</sst>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
  </numFmts>
  <fonts count="21" x14ac:knownFonts="1">
    <font>
      <sz val="11"/>
      <color theme="1"/>
      <name val="Calibri"/>
      <family val="2"/>
      <scheme val="minor"/>
    </font>
    <font>
      <sz val="10"/>
      <name val="Arial"/>
      <family val="2"/>
      <charset val="238"/>
    </font>
    <font>
      <b/>
      <sz val="11"/>
      <name val="Arial Narrow"/>
      <family val="2"/>
      <charset val="238"/>
    </font>
    <font>
      <b/>
      <sz val="10"/>
      <color indexed="8"/>
      <name val="Arial Narrow"/>
      <family val="2"/>
      <charset val="238"/>
    </font>
    <font>
      <b/>
      <vertAlign val="superscript"/>
      <sz val="10"/>
      <color indexed="8"/>
      <name val="Arial Narrow"/>
      <family val="2"/>
      <charset val="238"/>
    </font>
    <font>
      <sz val="10"/>
      <name val="Arial Narrow"/>
      <family val="2"/>
      <charset val="238"/>
    </font>
    <font>
      <i/>
      <sz val="10"/>
      <name val="Arial"/>
      <family val="2"/>
      <charset val="238"/>
    </font>
    <font>
      <b/>
      <sz val="10"/>
      <color theme="1"/>
      <name val="Arial Narrow"/>
      <family val="2"/>
      <charset val="238"/>
    </font>
    <font>
      <b/>
      <sz val="10"/>
      <name val="Arial Narrow"/>
      <family val="2"/>
      <charset val="238"/>
    </font>
    <font>
      <b/>
      <vertAlign val="subscript"/>
      <sz val="10"/>
      <name val="Arial Narrow"/>
      <family val="2"/>
      <charset val="238"/>
    </font>
    <font>
      <sz val="9"/>
      <name val="Arial"/>
      <family val="2"/>
      <charset val="238"/>
    </font>
    <font>
      <b/>
      <sz val="11"/>
      <color indexed="10"/>
      <name val="Arial Narrow"/>
      <family val="2"/>
      <charset val="238"/>
    </font>
    <font>
      <b/>
      <sz val="11"/>
      <color rgb="FFFF0000"/>
      <name val="Arial Narrow"/>
      <family val="2"/>
      <charset val="238"/>
    </font>
    <font>
      <sz val="10"/>
      <color theme="1"/>
      <name val="Arial Narrow"/>
      <family val="2"/>
      <charset val="238"/>
    </font>
    <font>
      <sz val="10"/>
      <color rgb="FFFF0000"/>
      <name val="Arial Narrow"/>
      <family val="2"/>
      <charset val="238"/>
    </font>
    <font>
      <sz val="10"/>
      <color indexed="8"/>
      <name val="Arial Narrow"/>
      <family val="2"/>
      <charset val="238"/>
    </font>
    <font>
      <sz val="10"/>
      <color rgb="FF000000"/>
      <name val="Arial Narrow"/>
      <family val="2"/>
      <charset val="238"/>
    </font>
    <font>
      <sz val="10"/>
      <name val="Arial CE"/>
      <charset val="238"/>
    </font>
    <font>
      <sz val="10"/>
      <color rgb="FF333333"/>
      <name val="Arial Narrow"/>
      <family val="2"/>
      <charset val="238"/>
    </font>
    <font>
      <sz val="8"/>
      <color rgb="FF333333"/>
      <name val="Arial"/>
      <family val="2"/>
      <charset val="238"/>
    </font>
    <font>
      <sz val="11"/>
      <color theme="1"/>
      <name val="Calibri"/>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5"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1" fillId="0" borderId="0"/>
    <xf numFmtId="0" fontId="17" fillId="0" borderId="0"/>
    <xf numFmtId="0" fontId="20" fillId="0" borderId="0"/>
  </cellStyleXfs>
  <cellXfs count="170">
    <xf numFmtId="0" fontId="0" fillId="0" borderId="0" xfId="0"/>
    <xf numFmtId="0" fontId="2" fillId="0" borderId="0" xfId="1" applyFont="1"/>
    <xf numFmtId="0" fontId="1" fillId="0" borderId="0" xfId="1"/>
    <xf numFmtId="0" fontId="3" fillId="0" borderId="1" xfId="1" applyFont="1" applyFill="1" applyBorder="1" applyAlignment="1">
      <alignment horizontal="center" vertical="center" wrapText="1"/>
    </xf>
    <xf numFmtId="1" fontId="5" fillId="0" borderId="1" xfId="0" applyNumberFormat="1" applyFont="1" applyBorder="1" applyAlignment="1">
      <alignment horizontal="center"/>
    </xf>
    <xf numFmtId="1" fontId="5" fillId="0" borderId="1" xfId="0" applyNumberFormat="1" applyFont="1" applyBorder="1" applyAlignment="1">
      <alignment horizontal="left"/>
    </xf>
    <xf numFmtId="2" fontId="5" fillId="0" borderId="1" xfId="0" applyNumberFormat="1" applyFont="1" applyBorder="1" applyAlignment="1">
      <alignment horizontal="center"/>
    </xf>
    <xf numFmtId="0" fontId="0" fillId="0" borderId="0" xfId="0" applyBorder="1"/>
    <xf numFmtId="0" fontId="3" fillId="0" borderId="1"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6" fillId="0" borderId="1" xfId="0" applyFont="1" applyBorder="1" applyAlignment="1">
      <alignment horizontal="center"/>
    </xf>
    <xf numFmtId="0" fontId="7"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xf numFmtId="165" fontId="7"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10" fillId="0" borderId="0" xfId="0" applyFont="1"/>
    <xf numFmtId="0" fontId="3" fillId="0" borderId="0" xfId="1" applyFont="1" applyAlignment="1">
      <alignment horizontal="center" vertical="center" wrapText="1"/>
    </xf>
    <xf numFmtId="0" fontId="6" fillId="2" borderId="1" xfId="0" applyFont="1" applyFill="1" applyBorder="1" applyAlignment="1">
      <alignment horizontal="center"/>
    </xf>
    <xf numFmtId="0" fontId="6" fillId="0" borderId="0" xfId="0" applyFont="1" applyAlignment="1">
      <alignment horizontal="center"/>
    </xf>
    <xf numFmtId="0" fontId="2" fillId="2" borderId="0" xfId="1" applyFont="1" applyFill="1"/>
    <xf numFmtId="0" fontId="1" fillId="0" borderId="0" xfId="1" applyAlignment="1">
      <alignment horizontal="center" vertical="center"/>
    </xf>
    <xf numFmtId="0" fontId="0" fillId="0" borderId="1" xfId="0" applyBorder="1"/>
    <xf numFmtId="0" fontId="2" fillId="0" borderId="0" xfId="0" applyFont="1"/>
    <xf numFmtId="0" fontId="1" fillId="0" borderId="0" xfId="0" applyFont="1"/>
    <xf numFmtId="0" fontId="3" fillId="0" borderId="1" xfId="0" applyFont="1" applyBorder="1" applyAlignment="1">
      <alignment horizontal="center" vertical="center" wrapText="1"/>
    </xf>
    <xf numFmtId="1" fontId="7"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0" fillId="0" borderId="0" xfId="0" applyAlignment="1">
      <alignment vertical="center"/>
    </xf>
    <xf numFmtId="1" fontId="5" fillId="3" borderId="1" xfId="0" applyNumberFormat="1" applyFont="1" applyFill="1" applyBorder="1" applyAlignment="1">
      <alignment horizontal="center"/>
    </xf>
    <xf numFmtId="1" fontId="5" fillId="3" borderId="1" xfId="0" applyNumberFormat="1" applyFont="1" applyFill="1" applyBorder="1" applyAlignment="1">
      <alignment horizontal="left"/>
    </xf>
    <xf numFmtId="1" fontId="5" fillId="0" borderId="1" xfId="0" applyNumberFormat="1" applyFont="1" applyFill="1" applyBorder="1" applyAlignment="1">
      <alignment horizontal="center"/>
    </xf>
    <xf numFmtId="1" fontId="5" fillId="0" borderId="1" xfId="0" applyNumberFormat="1" applyFont="1" applyFill="1" applyBorder="1" applyAlignment="1">
      <alignment horizontal="left"/>
    </xf>
    <xf numFmtId="2" fontId="5" fillId="0" borderId="1" xfId="0" applyNumberFormat="1" applyFont="1" applyFill="1" applyBorder="1" applyAlignment="1">
      <alignment horizontal="center"/>
    </xf>
    <xf numFmtId="0" fontId="13" fillId="0" borderId="1" xfId="0" applyFont="1" applyFill="1" applyBorder="1" applyAlignment="1">
      <alignment vertical="center" wrapText="1"/>
    </xf>
    <xf numFmtId="2" fontId="5" fillId="0" borderId="1" xfId="0" applyNumberFormat="1" applyFont="1" applyBorder="1" applyAlignment="1">
      <alignment horizontal="left"/>
    </xf>
    <xf numFmtId="0" fontId="3" fillId="3" borderId="1" xfId="1" applyFont="1" applyFill="1" applyBorder="1" applyAlignment="1">
      <alignment horizontal="center" vertical="center" wrapText="1"/>
    </xf>
    <xf numFmtId="0" fontId="6" fillId="3" borderId="1" xfId="0" applyFont="1" applyFill="1" applyBorder="1" applyAlignment="1">
      <alignment horizontal="center"/>
    </xf>
    <xf numFmtId="0" fontId="5" fillId="0" borderId="1" xfId="0" applyFont="1" applyBorder="1" applyAlignment="1">
      <alignment horizontal="center"/>
    </xf>
    <xf numFmtId="0" fontId="5" fillId="0" borderId="1" xfId="0" applyFont="1" applyBorder="1" applyAlignment="1">
      <alignment horizontal="left"/>
    </xf>
    <xf numFmtId="0" fontId="13" fillId="0" borderId="1" xfId="0" applyFont="1" applyBorder="1" applyAlignment="1">
      <alignment horizontal="center"/>
    </xf>
    <xf numFmtId="0" fontId="5" fillId="0" borderId="1" xfId="0" applyFont="1" applyFill="1" applyBorder="1" applyAlignment="1">
      <alignment horizontal="center"/>
    </xf>
    <xf numFmtId="0" fontId="5" fillId="0" borderId="6" xfId="0" applyFont="1" applyBorder="1" applyAlignment="1">
      <alignment horizontal="center"/>
    </xf>
    <xf numFmtId="0" fontId="5" fillId="0" borderId="6" xfId="0" applyFont="1" applyBorder="1" applyAlignment="1">
      <alignment horizontal="left"/>
    </xf>
    <xf numFmtId="0" fontId="5" fillId="0" borderId="8" xfId="0" applyFont="1" applyFill="1" applyBorder="1" applyAlignment="1">
      <alignment horizontal="left"/>
    </xf>
    <xf numFmtId="0" fontId="5" fillId="3" borderId="1" xfId="0" applyFont="1" applyFill="1" applyBorder="1" applyAlignment="1">
      <alignment horizontal="center"/>
    </xf>
    <xf numFmtId="0" fontId="5" fillId="0" borderId="1" xfId="0" applyFont="1" applyBorder="1" applyAlignment="1">
      <alignment horizontal="left" vertical="center"/>
    </xf>
    <xf numFmtId="0" fontId="13" fillId="0" borderId="1" xfId="0" applyFont="1" applyBorder="1"/>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3" fontId="5" fillId="0" borderId="1" xfId="0" applyNumberFormat="1" applyFont="1" applyFill="1" applyBorder="1" applyAlignment="1">
      <alignment horizontal="center" vertical="center"/>
    </xf>
    <xf numFmtId="0" fontId="13" fillId="0" borderId="1" xfId="0" applyFont="1" applyBorder="1" applyAlignment="1">
      <alignment horizontal="left"/>
    </xf>
    <xf numFmtId="0" fontId="13" fillId="0" borderId="1" xfId="0" applyFont="1" applyFill="1" applyBorder="1" applyAlignment="1">
      <alignment horizontal="left"/>
    </xf>
    <xf numFmtId="0" fontId="14" fillId="0" borderId="1" xfId="0" applyFont="1" applyBorder="1" applyAlignment="1">
      <alignment horizontal="center"/>
    </xf>
    <xf numFmtId="0" fontId="14" fillId="0" borderId="1" xfId="0" applyFont="1" applyBorder="1" applyAlignment="1">
      <alignment horizontal="left"/>
    </xf>
    <xf numFmtId="0" fontId="14" fillId="0" borderId="1" xfId="0" applyFont="1" applyFill="1" applyBorder="1" applyAlignment="1">
      <alignment horizontal="left"/>
    </xf>
    <xf numFmtId="0" fontId="5" fillId="3" borderId="1" xfId="0" applyFont="1" applyFill="1" applyBorder="1" applyAlignment="1">
      <alignment horizontal="center" vertical="center"/>
    </xf>
    <xf numFmtId="0" fontId="5" fillId="3" borderId="1" xfId="0" applyFont="1" applyFill="1" applyBorder="1" applyAlignment="1">
      <alignment horizontal="left"/>
    </xf>
    <xf numFmtId="0" fontId="0" fillId="3" borderId="1" xfId="0" applyFill="1" applyBorder="1" applyAlignment="1">
      <alignment horizontal="center" vertical="center"/>
    </xf>
    <xf numFmtId="0" fontId="6"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16" fillId="3" borderId="1" xfId="0" applyFont="1" applyFill="1" applyBorder="1" applyAlignment="1">
      <alignment horizontal="center" vertical="center"/>
    </xf>
    <xf numFmtId="0" fontId="16" fillId="3" borderId="1" xfId="0" applyFont="1" applyFill="1" applyBorder="1" applyAlignment="1">
      <alignment horizontal="left" vertical="center"/>
    </xf>
    <xf numFmtId="1" fontId="5" fillId="3" borderId="1" xfId="2" applyNumberFormat="1" applyFont="1" applyFill="1" applyBorder="1" applyAlignment="1">
      <alignment horizontal="center" vertical="top"/>
    </xf>
    <xf numFmtId="0" fontId="5" fillId="3" borderId="1" xfId="0" applyFont="1" applyFill="1" applyBorder="1" applyAlignment="1">
      <alignment horizontal="left" vertical="center" wrapText="1"/>
    </xf>
    <xf numFmtId="1" fontId="5" fillId="3" borderId="1" xfId="2" applyNumberFormat="1" applyFont="1" applyFill="1" applyBorder="1" applyAlignment="1">
      <alignment horizontal="center" vertical="center"/>
    </xf>
    <xf numFmtId="1" fontId="5" fillId="4" borderId="0" xfId="0" applyNumberFormat="1" applyFont="1" applyFill="1" applyBorder="1" applyAlignment="1">
      <alignment horizontal="left"/>
    </xf>
    <xf numFmtId="0" fontId="5" fillId="0" borderId="1" xfId="0" applyFont="1" applyFill="1" applyBorder="1" applyAlignment="1">
      <alignment horizontal="left"/>
    </xf>
    <xf numFmtId="165" fontId="5" fillId="0" borderId="1" xfId="0" applyNumberFormat="1" applyFont="1" applyFill="1" applyBorder="1" applyAlignment="1">
      <alignment horizontal="center"/>
    </xf>
    <xf numFmtId="2" fontId="0" fillId="0" borderId="0" xfId="0" applyNumberFormat="1"/>
    <xf numFmtId="2" fontId="5" fillId="0" borderId="1" xfId="0" applyNumberFormat="1" applyFont="1" applyFill="1" applyBorder="1" applyAlignment="1">
      <alignment horizontal="right"/>
    </xf>
    <xf numFmtId="0" fontId="0" fillId="0" borderId="0" xfId="0" applyFill="1" applyBorder="1"/>
    <xf numFmtId="0" fontId="0" fillId="0" borderId="0" xfId="0" applyFill="1"/>
    <xf numFmtId="2" fontId="5" fillId="0" borderId="5" xfId="0" applyNumberFormat="1" applyFont="1" applyFill="1" applyBorder="1" applyAlignment="1">
      <alignment horizontal="center"/>
    </xf>
    <xf numFmtId="2" fontId="5" fillId="0" borderId="5" xfId="0" applyNumberFormat="1" applyFont="1" applyFill="1" applyBorder="1" applyAlignment="1">
      <alignment horizontal="right"/>
    </xf>
    <xf numFmtId="1" fontId="5" fillId="0" borderId="9" xfId="0" applyNumberFormat="1" applyFont="1" applyBorder="1" applyAlignment="1">
      <alignment horizontal="center"/>
    </xf>
    <xf numFmtId="1" fontId="5" fillId="0" borderId="9" xfId="0" applyNumberFormat="1" applyFont="1" applyBorder="1" applyAlignment="1">
      <alignment horizontal="left"/>
    </xf>
    <xf numFmtId="1" fontId="5" fillId="0" borderId="7" xfId="0" applyNumberFormat="1" applyFont="1" applyBorder="1" applyAlignment="1">
      <alignment horizontal="center"/>
    </xf>
    <xf numFmtId="1" fontId="5" fillId="0" borderId="7" xfId="0" applyNumberFormat="1" applyFont="1" applyBorder="1" applyAlignment="1">
      <alignment horizontal="left"/>
    </xf>
    <xf numFmtId="0" fontId="5" fillId="0" borderId="7" xfId="0" applyFont="1" applyFill="1" applyBorder="1" applyAlignment="1" applyProtection="1">
      <alignment horizontal="left"/>
    </xf>
    <xf numFmtId="0" fontId="5" fillId="0" borderId="7" xfId="0" applyFont="1" applyFill="1" applyBorder="1" applyAlignment="1" applyProtection="1"/>
    <xf numFmtId="0" fontId="5" fillId="0" borderId="1" xfId="0" applyFont="1" applyFill="1" applyBorder="1" applyAlignment="1" applyProtection="1">
      <alignment horizontal="left"/>
    </xf>
    <xf numFmtId="0" fontId="5" fillId="0" borderId="1" xfId="0" applyFont="1" applyFill="1" applyBorder="1" applyAlignment="1" applyProtection="1"/>
    <xf numFmtId="0" fontId="5" fillId="0" borderId="9" xfId="0" applyFont="1" applyFill="1" applyBorder="1" applyAlignment="1" applyProtection="1">
      <alignment horizontal="left"/>
    </xf>
    <xf numFmtId="0" fontId="5" fillId="0" borderId="9" xfId="0" applyFont="1" applyFill="1" applyBorder="1" applyAlignment="1" applyProtection="1"/>
    <xf numFmtId="0" fontId="13" fillId="0" borderId="0" xfId="0" applyFont="1" applyFill="1" applyAlignment="1">
      <alignment horizontal="center"/>
    </xf>
    <xf numFmtId="2" fontId="13" fillId="0" borderId="0" xfId="0" applyNumberFormat="1" applyFont="1" applyFill="1" applyAlignment="1">
      <alignment horizontal="center"/>
    </xf>
    <xf numFmtId="0" fontId="3" fillId="2" borderId="1" xfId="1" applyFont="1" applyFill="1" applyBorder="1" applyAlignment="1">
      <alignment horizontal="center" vertical="center" wrapText="1"/>
    </xf>
    <xf numFmtId="164" fontId="13" fillId="0" borderId="1" xfId="0" applyNumberFormat="1" applyFont="1" applyFill="1" applyBorder="1" applyAlignment="1">
      <alignment horizontal="right" vertical="center"/>
    </xf>
    <xf numFmtId="0" fontId="13" fillId="0" borderId="1" xfId="0" applyFont="1" applyFill="1" applyBorder="1" applyAlignment="1">
      <alignment vertical="center"/>
    </xf>
    <xf numFmtId="166" fontId="5" fillId="0" borderId="1" xfId="0" applyNumberFormat="1" applyFont="1" applyFill="1" applyBorder="1" applyAlignment="1">
      <alignment horizontal="right"/>
    </xf>
    <xf numFmtId="4" fontId="1" fillId="0" borderId="0" xfId="1" applyNumberFormat="1"/>
    <xf numFmtId="4" fontId="3" fillId="0" borderId="1" xfId="1" applyNumberFormat="1" applyFont="1" applyBorder="1" applyAlignment="1">
      <alignment horizontal="center" vertical="center" wrapText="1"/>
    </xf>
    <xf numFmtId="4" fontId="6" fillId="0" borderId="1" xfId="0" applyNumberFormat="1" applyFont="1" applyBorder="1" applyAlignment="1">
      <alignment horizontal="center"/>
    </xf>
    <xf numFmtId="4" fontId="5" fillId="0" borderId="1" xfId="0" applyNumberFormat="1" applyFont="1" applyFill="1" applyBorder="1" applyAlignment="1">
      <alignment horizontal="right"/>
    </xf>
    <xf numFmtId="2" fontId="15" fillId="0" borderId="1" xfId="1" applyNumberFormat="1" applyFont="1" applyFill="1" applyBorder="1" applyAlignment="1">
      <alignment horizontal="right" vertical="center" wrapText="1"/>
    </xf>
    <xf numFmtId="0" fontId="15" fillId="0" borderId="1" xfId="1" applyFont="1" applyFill="1" applyBorder="1" applyAlignment="1">
      <alignment horizontal="center" vertical="center" wrapText="1"/>
    </xf>
    <xf numFmtId="0" fontId="5" fillId="5" borderId="1" xfId="0" applyFont="1" applyFill="1" applyBorder="1" applyAlignment="1">
      <alignment horizontal="left"/>
    </xf>
    <xf numFmtId="0" fontId="5" fillId="5" borderId="1" xfId="0" applyFont="1" applyFill="1" applyBorder="1" applyAlignment="1">
      <alignment horizontal="center"/>
    </xf>
    <xf numFmtId="4" fontId="5" fillId="5" borderId="1" xfId="0" applyNumberFormat="1" applyFont="1" applyFill="1" applyBorder="1" applyAlignment="1">
      <alignment horizontal="right"/>
    </xf>
    <xf numFmtId="1" fontId="5" fillId="5" borderId="1" xfId="0" applyNumberFormat="1" applyFont="1" applyFill="1" applyBorder="1" applyAlignment="1">
      <alignment horizontal="center"/>
    </xf>
    <xf numFmtId="4" fontId="0" fillId="0" borderId="0" xfId="0" applyNumberFormat="1"/>
    <xf numFmtId="2" fontId="5" fillId="5" borderId="1" xfId="0" applyNumberFormat="1" applyFont="1" applyFill="1" applyBorder="1" applyAlignment="1">
      <alignment horizontal="right"/>
    </xf>
    <xf numFmtId="0" fontId="5" fillId="0" borderId="1" xfId="0" applyNumberFormat="1" applyFont="1" applyFill="1" applyBorder="1" applyAlignment="1">
      <alignment horizontal="center"/>
    </xf>
    <xf numFmtId="1" fontId="5" fillId="0" borderId="1" xfId="0" applyNumberFormat="1" applyFont="1" applyFill="1" applyBorder="1" applyAlignment="1">
      <alignment horizontal="right"/>
    </xf>
    <xf numFmtId="1" fontId="5" fillId="5" borderId="1" xfId="0" applyNumberFormat="1" applyFont="1" applyFill="1" applyBorder="1" applyAlignment="1">
      <alignment horizontal="right"/>
    </xf>
    <xf numFmtId="0" fontId="3" fillId="0" borderId="1" xfId="1" applyFont="1" applyFill="1" applyBorder="1" applyAlignment="1">
      <alignment horizontal="center" vertical="center" wrapText="1"/>
    </xf>
    <xf numFmtId="0" fontId="2" fillId="0" borderId="0" xfId="1" applyFont="1" applyFill="1"/>
    <xf numFmtId="0" fontId="1" fillId="0" borderId="0" xfId="1" applyFill="1"/>
    <xf numFmtId="0" fontId="6" fillId="0" borderId="1" xfId="0" applyFont="1" applyFill="1" applyBorder="1" applyAlignment="1">
      <alignment horizontal="center"/>
    </xf>
    <xf numFmtId="0" fontId="5" fillId="0" borderId="1" xfId="0" applyFont="1" applyFill="1" applyBorder="1" applyAlignment="1">
      <alignment horizontal="left" vertical="center"/>
    </xf>
    <xf numFmtId="0" fontId="13" fillId="0" borderId="1" xfId="0" applyFont="1" applyFill="1" applyBorder="1" applyAlignment="1">
      <alignment horizontal="center" vertical="justify" wrapText="1"/>
    </xf>
    <xf numFmtId="0" fontId="13" fillId="0" borderId="1" xfId="0" applyFont="1" applyFill="1" applyBorder="1" applyAlignment="1">
      <alignment horizontal="center" vertical="justify"/>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0" fontId="5" fillId="0" borderId="2" xfId="0" applyFont="1" applyFill="1" applyBorder="1" applyAlignment="1">
      <alignment horizontal="left" vertical="center" wrapText="1"/>
    </xf>
    <xf numFmtId="0" fontId="13" fillId="0" borderId="1" xfId="0" applyFont="1" applyFill="1" applyBorder="1" applyAlignment="1">
      <alignment horizontal="center" vertical="center"/>
    </xf>
    <xf numFmtId="0" fontId="18" fillId="0" borderId="1" xfId="0" applyFont="1" applyFill="1" applyBorder="1" applyAlignment="1">
      <alignment horizontal="center" vertical="center"/>
    </xf>
    <xf numFmtId="49"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13" fillId="0" borderId="1" xfId="0" applyFont="1" applyFill="1" applyBorder="1" applyAlignment="1">
      <alignment horizontal="left" vertical="center" wrapText="1"/>
    </xf>
    <xf numFmtId="49" fontId="5" fillId="0" borderId="2" xfId="0" applyNumberFormat="1" applyFont="1" applyFill="1" applyBorder="1" applyAlignment="1">
      <alignment horizontal="left" vertical="center" wrapText="1"/>
    </xf>
    <xf numFmtId="11" fontId="5" fillId="0" borderId="1" xfId="0" applyNumberFormat="1" applyFont="1" applyFill="1" applyBorder="1" applyAlignment="1" applyProtection="1">
      <alignment horizontal="center" vertical="center" wrapText="1"/>
      <protection locked="0"/>
    </xf>
    <xf numFmtId="0" fontId="13" fillId="0" borderId="0" xfId="0" applyFont="1" applyFill="1" applyAlignment="1">
      <alignment horizontal="center" vertical="center"/>
    </xf>
    <xf numFmtId="0" fontId="19" fillId="0" borderId="1" xfId="0" applyFont="1" applyFill="1" applyBorder="1" applyAlignment="1">
      <alignment vertical="center"/>
    </xf>
    <xf numFmtId="0" fontId="13" fillId="3" borderId="1" xfId="0" applyFont="1" applyFill="1" applyBorder="1" applyAlignment="1">
      <alignment horizontal="center" vertical="center"/>
    </xf>
    <xf numFmtId="0" fontId="3" fillId="0" borderId="1" xfId="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2" xfId="0" applyFill="1" applyBorder="1" applyAlignment="1">
      <alignment vertical="center" wrapText="1"/>
    </xf>
    <xf numFmtId="0" fontId="13" fillId="0" borderId="1" xfId="0" applyFont="1" applyFill="1" applyBorder="1"/>
    <xf numFmtId="0" fontId="5" fillId="0" borderId="1" xfId="0" applyFont="1" applyFill="1" applyBorder="1" applyAlignment="1">
      <alignment horizontal="left" vertical="top"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0" xfId="0" applyFont="1" applyBorder="1" applyAlignment="1">
      <alignment horizontal="center" vertical="center" wrapText="1"/>
    </xf>
    <xf numFmtId="1" fontId="5" fillId="0" borderId="7" xfId="0" applyNumberFormat="1" applyFont="1" applyBorder="1" applyAlignment="1">
      <alignment horizontal="center" vertical="center" wrapText="1"/>
    </xf>
    <xf numFmtId="1" fontId="5" fillId="0" borderId="1" xfId="0" applyNumberFormat="1" applyFont="1" applyBorder="1" applyAlignment="1">
      <alignment horizontal="center" vertical="center" wrapText="1"/>
    </xf>
    <xf numFmtId="1" fontId="5" fillId="0" borderId="9" xfId="0" applyNumberFormat="1" applyFont="1" applyBorder="1" applyAlignment="1">
      <alignment horizontal="center" vertical="center" wrapText="1"/>
    </xf>
    <xf numFmtId="164" fontId="13" fillId="0" borderId="7"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164" fontId="13" fillId="0" borderId="9" xfId="0" applyNumberFormat="1" applyFont="1" applyBorder="1" applyAlignment="1">
      <alignment horizontal="center" vertical="center" wrapText="1"/>
    </xf>
    <xf numFmtId="1" fontId="5" fillId="0" borderId="6" xfId="0" applyNumberFormat="1" applyFont="1" applyBorder="1" applyAlignment="1">
      <alignment horizontal="center" vertical="center" wrapText="1"/>
    </xf>
    <xf numFmtId="1" fontId="5" fillId="0" borderId="5" xfId="0" applyNumberFormat="1" applyFont="1" applyBorder="1" applyAlignment="1">
      <alignment horizontal="center" vertical="center" wrapText="1"/>
    </xf>
    <xf numFmtId="1" fontId="5" fillId="0" borderId="10"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10" xfId="0" applyNumberFormat="1" applyFont="1" applyBorder="1" applyAlignment="1">
      <alignment horizontal="center" vertical="center" wrapText="1"/>
    </xf>
    <xf numFmtId="0" fontId="13" fillId="0" borderId="2" xfId="0" applyFont="1" applyBorder="1" applyAlignment="1">
      <alignment horizontal="center"/>
    </xf>
    <xf numFmtId="0" fontId="13" fillId="0" borderId="4" xfId="0" applyFont="1" applyBorder="1" applyAlignment="1">
      <alignment horizontal="center"/>
    </xf>
    <xf numFmtId="0" fontId="3" fillId="2" borderId="2"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6" fillId="0" borderId="2" xfId="0" applyFont="1" applyBorder="1" applyAlignment="1">
      <alignment horizontal="center"/>
    </xf>
    <xf numFmtId="0" fontId="6" fillId="0" borderId="4" xfId="0" applyFont="1" applyBorder="1" applyAlignment="1">
      <alignment horizontal="center"/>
    </xf>
  </cellXfs>
  <cellStyles count="4">
    <cellStyle name="Normal" xfId="3" xr:uid="{984CC686-BA3F-4624-B6E7-C3D213012F39}"/>
    <cellStyle name="Normální" xfId="0" builtinId="0"/>
    <cellStyle name="Normální 2" xfId="1" xr:uid="{56F69E46-4AB6-4F7A-B68A-7DBCB21003A4}"/>
    <cellStyle name="Normální 6" xfId="2" xr:uid="{F709FC67-3A9C-4FF8-8F46-BEEEF6F992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5"/>
  <sheetViews>
    <sheetView view="pageLayout" topLeftCell="A28" zoomScaleNormal="100" workbookViewId="0">
      <selection activeCell="F60" sqref="F60"/>
    </sheetView>
  </sheetViews>
  <sheetFormatPr defaultRowHeight="15" x14ac:dyDescent="0.25"/>
  <cols>
    <col min="1" max="1" width="10.85546875" customWidth="1"/>
    <col min="2" max="2" width="19.7109375" customWidth="1"/>
    <col min="3" max="3" width="20.5703125" customWidth="1"/>
    <col min="4" max="4" width="13.140625" customWidth="1"/>
    <col min="5" max="6" width="11.28515625" customWidth="1"/>
    <col min="9" max="9" width="8.7109375" customWidth="1"/>
    <col min="14" max="14" width="10.5703125" customWidth="1"/>
  </cols>
  <sheetData>
    <row r="1" spans="1:16" ht="16.5" x14ac:dyDescent="0.3">
      <c r="A1" s="1" t="s">
        <v>0</v>
      </c>
      <c r="B1" s="2"/>
      <c r="C1" s="2"/>
      <c r="D1" s="2"/>
      <c r="E1" s="2"/>
      <c r="F1" s="2"/>
      <c r="G1" s="2"/>
      <c r="H1" s="2"/>
      <c r="I1" s="2"/>
      <c r="J1" s="2"/>
      <c r="K1" s="2"/>
      <c r="L1" s="2"/>
      <c r="M1" s="2"/>
      <c r="N1" s="2"/>
    </row>
    <row r="2" spans="1:16" ht="15" customHeight="1" x14ac:dyDescent="0.25">
      <c r="A2" s="142" t="s">
        <v>1</v>
      </c>
      <c r="B2" s="143" t="s">
        <v>2</v>
      </c>
      <c r="C2" s="143" t="s">
        <v>3</v>
      </c>
      <c r="D2" s="143" t="s">
        <v>4</v>
      </c>
      <c r="E2" s="143" t="s">
        <v>2026</v>
      </c>
      <c r="F2" s="144" t="s">
        <v>2027</v>
      </c>
      <c r="G2" s="139" t="s">
        <v>5</v>
      </c>
      <c r="H2" s="140"/>
      <c r="I2" s="140"/>
      <c r="J2" s="140"/>
      <c r="K2" s="140"/>
      <c r="L2" s="140"/>
      <c r="M2" s="140"/>
      <c r="N2" s="141"/>
    </row>
    <row r="3" spans="1:16" ht="30" customHeight="1" x14ac:dyDescent="0.25">
      <c r="A3" s="142"/>
      <c r="B3" s="143"/>
      <c r="C3" s="143"/>
      <c r="D3" s="143"/>
      <c r="E3" s="143"/>
      <c r="F3" s="145"/>
      <c r="G3" s="3" t="s">
        <v>6</v>
      </c>
      <c r="H3" s="3" t="s">
        <v>7</v>
      </c>
      <c r="I3" s="3" t="s">
        <v>8</v>
      </c>
      <c r="J3" s="3" t="s">
        <v>9</v>
      </c>
      <c r="K3" s="3" t="s">
        <v>10</v>
      </c>
      <c r="L3" s="8" t="s">
        <v>140</v>
      </c>
      <c r="M3" s="3" t="s">
        <v>11</v>
      </c>
      <c r="N3" s="3" t="s">
        <v>12</v>
      </c>
      <c r="O3" s="9" t="s">
        <v>141</v>
      </c>
    </row>
    <row r="4" spans="1:16" x14ac:dyDescent="0.25">
      <c r="A4" s="4" t="s">
        <v>328</v>
      </c>
      <c r="B4" s="5" t="s">
        <v>14</v>
      </c>
      <c r="C4" s="5" t="s">
        <v>15</v>
      </c>
      <c r="D4" s="4" t="s">
        <v>16</v>
      </c>
      <c r="E4" s="38">
        <v>216.8</v>
      </c>
      <c r="F4" s="6">
        <v>85.38</v>
      </c>
      <c r="G4" s="75">
        <v>0.64100000000000001</v>
      </c>
      <c r="H4" s="75">
        <v>4.8</v>
      </c>
      <c r="I4" s="75">
        <v>7</v>
      </c>
      <c r="J4" s="75">
        <v>11.9</v>
      </c>
      <c r="K4" s="75">
        <v>16.600000000000001</v>
      </c>
      <c r="L4" s="75">
        <v>21.1</v>
      </c>
      <c r="M4" s="75">
        <v>26.8</v>
      </c>
      <c r="N4" s="75">
        <v>32.700000000000003</v>
      </c>
      <c r="O4" s="7" t="s">
        <v>142</v>
      </c>
    </row>
    <row r="5" spans="1:16" s="77" customFormat="1" x14ac:dyDescent="0.25">
      <c r="A5" s="36" t="s">
        <v>13</v>
      </c>
      <c r="B5" s="37" t="s">
        <v>17</v>
      </c>
      <c r="C5" s="37" t="s">
        <v>18</v>
      </c>
      <c r="D5" s="36" t="s">
        <v>19</v>
      </c>
      <c r="E5" s="38">
        <v>42701.07</v>
      </c>
      <c r="F5" s="38">
        <v>41820.230000000003</v>
      </c>
      <c r="G5" s="75">
        <v>257</v>
      </c>
      <c r="H5" s="75">
        <v>1080</v>
      </c>
      <c r="I5" s="75">
        <v>1490</v>
      </c>
      <c r="J5" s="75">
        <v>2060</v>
      </c>
      <c r="K5" s="75">
        <v>2520</v>
      </c>
      <c r="L5" s="75">
        <v>2990</v>
      </c>
      <c r="M5" s="75">
        <v>3640</v>
      </c>
      <c r="N5" s="75">
        <v>4150</v>
      </c>
      <c r="O5" s="76" t="s">
        <v>143</v>
      </c>
      <c r="P5" s="77" t="s">
        <v>144</v>
      </c>
    </row>
    <row r="6" spans="1:16" s="77" customFormat="1" x14ac:dyDescent="0.25">
      <c r="A6" s="36" t="s">
        <v>20</v>
      </c>
      <c r="B6" s="37" t="s">
        <v>21</v>
      </c>
      <c r="C6" s="37" t="s">
        <v>23</v>
      </c>
      <c r="D6" s="36" t="s">
        <v>22</v>
      </c>
      <c r="E6" s="38">
        <v>700.66</v>
      </c>
      <c r="F6" s="38">
        <v>689.35</v>
      </c>
      <c r="G6" s="75">
        <v>7.03</v>
      </c>
      <c r="H6" s="75">
        <v>71.400000000000006</v>
      </c>
      <c r="I6" s="75">
        <v>95</v>
      </c>
      <c r="J6" s="75">
        <v>136</v>
      </c>
      <c r="K6" s="75">
        <v>166</v>
      </c>
      <c r="L6" s="75">
        <v>196</v>
      </c>
      <c r="M6" s="75">
        <v>246</v>
      </c>
      <c r="N6" s="75">
        <v>282</v>
      </c>
      <c r="O6" s="76" t="s">
        <v>143</v>
      </c>
    </row>
    <row r="7" spans="1:16" s="77" customFormat="1" x14ac:dyDescent="0.25">
      <c r="A7" s="36" t="s">
        <v>351</v>
      </c>
      <c r="B7" s="37" t="s">
        <v>574</v>
      </c>
      <c r="C7" s="37" t="s">
        <v>1377</v>
      </c>
      <c r="D7" s="36" t="s">
        <v>2046</v>
      </c>
      <c r="E7" s="38">
        <v>111.55</v>
      </c>
      <c r="F7" s="38">
        <v>110.16</v>
      </c>
      <c r="G7" s="75">
        <v>0.84799999999999998</v>
      </c>
      <c r="H7" s="75">
        <v>15</v>
      </c>
      <c r="I7" s="75">
        <v>21.9</v>
      </c>
      <c r="J7" s="75">
        <v>32.6</v>
      </c>
      <c r="K7" s="75">
        <v>41.7</v>
      </c>
      <c r="L7" s="75">
        <v>51.6</v>
      </c>
      <c r="M7" s="75">
        <v>66.2</v>
      </c>
      <c r="N7" s="75">
        <v>78.2</v>
      </c>
      <c r="O7" s="76" t="s">
        <v>2030</v>
      </c>
    </row>
    <row r="8" spans="1:16" s="77" customFormat="1" x14ac:dyDescent="0.25">
      <c r="A8" s="36" t="s">
        <v>353</v>
      </c>
      <c r="B8" s="37" t="s">
        <v>25</v>
      </c>
      <c r="C8" s="37" t="s">
        <v>2049</v>
      </c>
      <c r="D8" s="36" t="s">
        <v>2050</v>
      </c>
      <c r="E8" s="38">
        <v>339.25</v>
      </c>
      <c r="F8" s="38">
        <v>267.31</v>
      </c>
      <c r="G8" s="75">
        <v>2.65</v>
      </c>
      <c r="H8" s="75">
        <v>15.8</v>
      </c>
      <c r="I8" s="75">
        <v>24.5</v>
      </c>
      <c r="J8" s="75">
        <v>38.700000000000003</v>
      </c>
      <c r="K8" s="75">
        <v>51.7</v>
      </c>
      <c r="L8" s="75">
        <v>66.3</v>
      </c>
      <c r="M8" s="75">
        <v>88.3</v>
      </c>
      <c r="N8" s="75">
        <v>107</v>
      </c>
      <c r="O8" s="76" t="s">
        <v>2030</v>
      </c>
    </row>
    <row r="9" spans="1:16" s="77" customFormat="1" x14ac:dyDescent="0.25">
      <c r="A9" s="36" t="s">
        <v>355</v>
      </c>
      <c r="B9" s="37" t="s">
        <v>579</v>
      </c>
      <c r="C9" s="37" t="s">
        <v>2047</v>
      </c>
      <c r="D9" s="36" t="s">
        <v>2048</v>
      </c>
      <c r="E9" s="38">
        <v>64.349999999999994</v>
      </c>
      <c r="F9" s="38">
        <v>63.3</v>
      </c>
      <c r="G9" s="75">
        <v>0.54500000000000004</v>
      </c>
      <c r="H9" s="75">
        <v>6.43</v>
      </c>
      <c r="I9" s="75">
        <v>10.199999999999999</v>
      </c>
      <c r="J9" s="75">
        <v>16.399999999999999</v>
      </c>
      <c r="K9" s="75">
        <v>22.1</v>
      </c>
      <c r="L9" s="75">
        <v>28.7</v>
      </c>
      <c r="M9" s="75">
        <v>38.6</v>
      </c>
      <c r="N9" s="75">
        <v>47.3</v>
      </c>
      <c r="O9" s="76" t="s">
        <v>2030</v>
      </c>
    </row>
    <row r="10" spans="1:16" s="77" customFormat="1" x14ac:dyDescent="0.25">
      <c r="A10" s="36" t="s">
        <v>24</v>
      </c>
      <c r="B10" s="37" t="s">
        <v>25</v>
      </c>
      <c r="C10" s="37" t="s">
        <v>26</v>
      </c>
      <c r="D10" s="36" t="s">
        <v>27</v>
      </c>
      <c r="E10" s="38">
        <v>501.4</v>
      </c>
      <c r="F10" s="38">
        <v>411.92</v>
      </c>
      <c r="G10" s="75">
        <v>3.61</v>
      </c>
      <c r="H10" s="75">
        <v>23.3</v>
      </c>
      <c r="I10" s="75">
        <v>34.4</v>
      </c>
      <c r="J10" s="75">
        <v>53.6</v>
      </c>
      <c r="K10" s="75">
        <v>69.8</v>
      </c>
      <c r="L10" s="75">
        <v>89</v>
      </c>
      <c r="M10" s="75">
        <v>1216</v>
      </c>
      <c r="N10" s="75">
        <v>139</v>
      </c>
      <c r="O10" s="76" t="s">
        <v>143</v>
      </c>
    </row>
    <row r="11" spans="1:16" s="77" customFormat="1" x14ac:dyDescent="0.25">
      <c r="A11" s="36" t="s">
        <v>28</v>
      </c>
      <c r="B11" s="37" t="s">
        <v>29</v>
      </c>
      <c r="C11" s="37" t="s">
        <v>30</v>
      </c>
      <c r="D11" s="36" t="s">
        <v>31</v>
      </c>
      <c r="E11" s="38">
        <v>86.52</v>
      </c>
      <c r="F11" s="38">
        <v>56.56</v>
      </c>
      <c r="G11" s="75">
        <v>0.64200000000000002</v>
      </c>
      <c r="H11" s="75">
        <v>15.2</v>
      </c>
      <c r="I11" s="75">
        <v>19</v>
      </c>
      <c r="J11" s="75">
        <v>28.8</v>
      </c>
      <c r="K11" s="75">
        <v>35.200000000000003</v>
      </c>
      <c r="L11" s="75">
        <v>42</v>
      </c>
      <c r="M11" s="75">
        <v>52.1</v>
      </c>
      <c r="N11" s="75">
        <v>60</v>
      </c>
      <c r="P11" s="77" t="s">
        <v>145</v>
      </c>
    </row>
    <row r="12" spans="1:16" s="77" customFormat="1" x14ac:dyDescent="0.25">
      <c r="A12" s="36" t="s">
        <v>367</v>
      </c>
      <c r="B12" s="37" t="s">
        <v>2051</v>
      </c>
      <c r="C12" s="37" t="s">
        <v>2052</v>
      </c>
      <c r="D12" s="36" t="s">
        <v>2053</v>
      </c>
      <c r="E12" s="38">
        <v>69.430000000000007</v>
      </c>
      <c r="F12" s="38">
        <v>68.12</v>
      </c>
      <c r="G12" s="75">
        <v>0.82199999999999995</v>
      </c>
      <c r="H12" s="75">
        <v>12.3</v>
      </c>
      <c r="I12" s="75">
        <v>17.5</v>
      </c>
      <c r="J12" s="75">
        <v>25.3</v>
      </c>
      <c r="K12" s="75">
        <v>31.9</v>
      </c>
      <c r="L12" s="75">
        <v>38.9</v>
      </c>
      <c r="M12" s="75">
        <v>49</v>
      </c>
      <c r="N12" s="75">
        <v>57.4</v>
      </c>
      <c r="O12" s="77" t="s">
        <v>2030</v>
      </c>
    </row>
    <row r="13" spans="1:16" s="77" customFormat="1" x14ac:dyDescent="0.25">
      <c r="A13" s="36" t="s">
        <v>32</v>
      </c>
      <c r="B13" s="37" t="s">
        <v>21</v>
      </c>
      <c r="C13" s="37" t="s">
        <v>33</v>
      </c>
      <c r="D13" s="36" t="s">
        <v>34</v>
      </c>
      <c r="E13" s="38">
        <v>1743.31</v>
      </c>
      <c r="F13" s="38">
        <v>1723.34</v>
      </c>
      <c r="G13" s="75">
        <v>14.4</v>
      </c>
      <c r="H13" s="75">
        <v>123</v>
      </c>
      <c r="I13" s="75">
        <v>169</v>
      </c>
      <c r="J13" s="75">
        <v>234</v>
      </c>
      <c r="K13" s="75">
        <v>287</v>
      </c>
      <c r="L13" s="75">
        <v>349</v>
      </c>
      <c r="M13" s="75">
        <v>425</v>
      </c>
      <c r="N13" s="75">
        <v>488</v>
      </c>
      <c r="O13" s="77" t="s">
        <v>142</v>
      </c>
    </row>
    <row r="14" spans="1:16" s="77" customFormat="1" x14ac:dyDescent="0.25">
      <c r="A14" s="36" t="s">
        <v>35</v>
      </c>
      <c r="B14" s="37" t="s">
        <v>36</v>
      </c>
      <c r="C14" s="37" t="s">
        <v>37</v>
      </c>
      <c r="D14" s="36" t="s">
        <v>38</v>
      </c>
      <c r="E14" s="38">
        <v>138.55000000000001</v>
      </c>
      <c r="F14" s="38">
        <v>116.75</v>
      </c>
      <c r="G14" s="75">
        <v>2.4</v>
      </c>
      <c r="H14" s="75">
        <v>13</v>
      </c>
      <c r="I14" s="75">
        <v>22</v>
      </c>
      <c r="J14" s="75">
        <v>32.9</v>
      </c>
      <c r="K14" s="75">
        <v>44.4</v>
      </c>
      <c r="L14" s="75">
        <v>77</v>
      </c>
      <c r="M14" s="75">
        <v>77.8</v>
      </c>
      <c r="N14" s="75">
        <v>95.2</v>
      </c>
      <c r="O14" s="77" t="s">
        <v>142</v>
      </c>
    </row>
    <row r="15" spans="1:16" s="77" customFormat="1" x14ac:dyDescent="0.25">
      <c r="A15" s="36" t="s">
        <v>373</v>
      </c>
      <c r="B15" s="37" t="s">
        <v>585</v>
      </c>
      <c r="C15" s="37" t="s">
        <v>2035</v>
      </c>
      <c r="D15" s="36" t="s">
        <v>2036</v>
      </c>
      <c r="E15" s="38">
        <v>74.12</v>
      </c>
      <c r="F15" s="78">
        <v>15.11</v>
      </c>
      <c r="G15" s="75">
        <v>1.3</v>
      </c>
      <c r="H15" s="75">
        <v>2.82</v>
      </c>
      <c r="I15" s="75">
        <v>4.5</v>
      </c>
      <c r="J15" s="75">
        <v>7.43</v>
      </c>
      <c r="K15" s="75">
        <v>10.1</v>
      </c>
      <c r="L15" s="75">
        <v>13.2</v>
      </c>
      <c r="M15" s="75">
        <v>18</v>
      </c>
      <c r="N15" s="75">
        <v>22.2</v>
      </c>
      <c r="O15" s="77" t="s">
        <v>2030</v>
      </c>
    </row>
    <row r="16" spans="1:16" s="77" customFormat="1" x14ac:dyDescent="0.25">
      <c r="A16" s="36" t="s">
        <v>39</v>
      </c>
      <c r="B16" s="37" t="s">
        <v>36</v>
      </c>
      <c r="C16" s="37" t="s">
        <v>36</v>
      </c>
      <c r="D16" s="36" t="s">
        <v>40</v>
      </c>
      <c r="E16" s="38">
        <v>291.31</v>
      </c>
      <c r="F16" s="38">
        <v>289.24</v>
      </c>
      <c r="G16" s="75">
        <v>4.74</v>
      </c>
      <c r="H16" s="75">
        <v>25.7</v>
      </c>
      <c r="I16" s="75">
        <v>36.9</v>
      </c>
      <c r="J16" s="75">
        <v>56</v>
      </c>
      <c r="K16" s="75">
        <v>739</v>
      </c>
      <c r="L16" s="75">
        <v>95</v>
      </c>
      <c r="M16" s="75">
        <v>128</v>
      </c>
      <c r="N16" s="75">
        <v>157</v>
      </c>
      <c r="O16" s="77" t="s">
        <v>143</v>
      </c>
    </row>
    <row r="17" spans="1:16" s="77" customFormat="1" x14ac:dyDescent="0.25">
      <c r="A17" s="36" t="s">
        <v>378</v>
      </c>
      <c r="B17" s="37" t="s">
        <v>586</v>
      </c>
      <c r="C17" s="37" t="s">
        <v>2037</v>
      </c>
      <c r="D17" s="36" t="s">
        <v>2038</v>
      </c>
      <c r="E17" s="38">
        <v>42.59</v>
      </c>
      <c r="F17" s="38">
        <v>33.340000000000003</v>
      </c>
      <c r="G17" s="75">
        <v>0.48</v>
      </c>
      <c r="H17" s="75">
        <v>6.38</v>
      </c>
      <c r="I17" s="75">
        <v>9.5</v>
      </c>
      <c r="J17" s="75">
        <v>15.5</v>
      </c>
      <c r="K17" s="75">
        <v>18.8</v>
      </c>
      <c r="L17" s="75">
        <v>23.6</v>
      </c>
      <c r="M17" s="75">
        <v>30.6</v>
      </c>
      <c r="N17" s="75">
        <v>36.700000000000003</v>
      </c>
      <c r="O17" s="77" t="s">
        <v>2030</v>
      </c>
    </row>
    <row r="18" spans="1:16" s="77" customFormat="1" x14ac:dyDescent="0.25">
      <c r="A18" s="36" t="s">
        <v>290</v>
      </c>
      <c r="B18" s="37" t="s">
        <v>589</v>
      </c>
      <c r="C18" s="37" t="s">
        <v>2032</v>
      </c>
      <c r="D18" s="36" t="s">
        <v>2031</v>
      </c>
      <c r="E18" s="38">
        <v>91.9</v>
      </c>
      <c r="F18" s="38">
        <v>91.12</v>
      </c>
      <c r="G18" s="75">
        <v>1.0900000000000001</v>
      </c>
      <c r="H18" s="75">
        <v>12.4</v>
      </c>
      <c r="I18" s="75">
        <v>18.600000000000001</v>
      </c>
      <c r="J18" s="75">
        <v>28.4</v>
      </c>
      <c r="K18" s="75">
        <v>37</v>
      </c>
      <c r="L18" s="75">
        <v>46.6</v>
      </c>
      <c r="M18" s="75">
        <v>60.8</v>
      </c>
      <c r="N18" s="75">
        <v>27.7</v>
      </c>
      <c r="O18" s="77" t="s">
        <v>2030</v>
      </c>
    </row>
    <row r="19" spans="1:16" s="77" customFormat="1" x14ac:dyDescent="0.25">
      <c r="A19" s="36" t="s">
        <v>41</v>
      </c>
      <c r="B19" s="37" t="s">
        <v>42</v>
      </c>
      <c r="C19" s="37" t="s">
        <v>43</v>
      </c>
      <c r="D19" s="36" t="s">
        <v>44</v>
      </c>
      <c r="E19" s="38">
        <v>139.16999999999999</v>
      </c>
      <c r="F19" s="38">
        <v>125.91</v>
      </c>
      <c r="G19" s="75">
        <v>2.57</v>
      </c>
      <c r="H19" s="75">
        <v>15.6</v>
      </c>
      <c r="I19" s="75">
        <v>24</v>
      </c>
      <c r="J19" s="75">
        <v>37.200000000000003</v>
      </c>
      <c r="K19" s="75">
        <v>49</v>
      </c>
      <c r="L19" s="75">
        <v>63</v>
      </c>
      <c r="M19" s="75">
        <v>82.6</v>
      </c>
      <c r="N19" s="75">
        <v>99.6</v>
      </c>
      <c r="O19" s="77" t="s">
        <v>143</v>
      </c>
    </row>
    <row r="20" spans="1:16" s="77" customFormat="1" x14ac:dyDescent="0.25">
      <c r="A20" s="36" t="s">
        <v>385</v>
      </c>
      <c r="B20" s="37" t="s">
        <v>42</v>
      </c>
      <c r="C20" s="37" t="s">
        <v>45</v>
      </c>
      <c r="D20" s="36" t="s">
        <v>2039</v>
      </c>
      <c r="E20" s="38">
        <v>71.569999999999993</v>
      </c>
      <c r="F20" s="38" t="s">
        <v>1715</v>
      </c>
      <c r="G20" s="75">
        <v>1.68</v>
      </c>
      <c r="H20" s="75">
        <v>11.8</v>
      </c>
      <c r="I20" s="75"/>
      <c r="J20" s="75">
        <v>28.6</v>
      </c>
      <c r="K20" s="75">
        <v>38</v>
      </c>
      <c r="L20" s="75"/>
      <c r="M20" s="75">
        <v>64.7</v>
      </c>
      <c r="N20" s="75">
        <v>78.5</v>
      </c>
      <c r="P20" s="77" t="s">
        <v>145</v>
      </c>
    </row>
    <row r="21" spans="1:16" s="77" customFormat="1" x14ac:dyDescent="0.25">
      <c r="A21" s="36" t="s">
        <v>46</v>
      </c>
      <c r="B21" s="37" t="s">
        <v>47</v>
      </c>
      <c r="C21" s="37" t="s">
        <v>48</v>
      </c>
      <c r="D21" s="36" t="s">
        <v>49</v>
      </c>
      <c r="E21" s="38">
        <v>93.59</v>
      </c>
      <c r="F21" s="38">
        <v>19.82</v>
      </c>
      <c r="G21" s="75">
        <v>0.86</v>
      </c>
      <c r="H21" s="75">
        <v>4.21</v>
      </c>
      <c r="I21" s="75">
        <v>5.43</v>
      </c>
      <c r="J21" s="75">
        <v>10</v>
      </c>
      <c r="K21" s="75">
        <v>12.8</v>
      </c>
      <c r="L21" s="75">
        <v>12.8</v>
      </c>
      <c r="M21" s="75">
        <v>17.3</v>
      </c>
      <c r="N21" s="75">
        <v>21.5</v>
      </c>
      <c r="P21" s="77" t="s">
        <v>145</v>
      </c>
    </row>
    <row r="22" spans="1:16" s="77" customFormat="1" x14ac:dyDescent="0.25">
      <c r="A22" s="36" t="s">
        <v>397</v>
      </c>
      <c r="B22" s="37" t="s">
        <v>285</v>
      </c>
      <c r="C22" s="37" t="s">
        <v>2033</v>
      </c>
      <c r="D22" s="36" t="s">
        <v>2034</v>
      </c>
      <c r="E22" s="38">
        <v>97.27</v>
      </c>
      <c r="F22" s="38">
        <v>60.6</v>
      </c>
      <c r="G22" s="75">
        <v>0.35799999999999998</v>
      </c>
      <c r="H22" s="75">
        <v>14.5</v>
      </c>
      <c r="I22" s="75">
        <v>18.899999999999999</v>
      </c>
      <c r="J22" s="75">
        <v>27</v>
      </c>
      <c r="K22" s="75">
        <v>34.9</v>
      </c>
      <c r="L22" s="75">
        <v>44.5</v>
      </c>
      <c r="M22" s="75">
        <v>60</v>
      </c>
      <c r="N22" s="75">
        <v>74</v>
      </c>
      <c r="O22" s="77" t="s">
        <v>2030</v>
      </c>
    </row>
    <row r="23" spans="1:16" s="77" customFormat="1" x14ac:dyDescent="0.25">
      <c r="A23" s="36" t="s">
        <v>50</v>
      </c>
      <c r="B23" s="37" t="s">
        <v>47</v>
      </c>
      <c r="C23" s="37" t="s">
        <v>51</v>
      </c>
      <c r="D23" s="36" t="s">
        <v>52</v>
      </c>
      <c r="E23" s="38">
        <v>384.9</v>
      </c>
      <c r="F23" s="38">
        <v>272.18</v>
      </c>
      <c r="G23" s="75">
        <v>3.17</v>
      </c>
      <c r="H23" s="75">
        <v>35.1</v>
      </c>
      <c r="I23" s="75">
        <v>43.1</v>
      </c>
      <c r="J23" s="75">
        <v>57.1</v>
      </c>
      <c r="K23" s="75">
        <v>70.2</v>
      </c>
      <c r="L23" s="75">
        <v>87.1</v>
      </c>
      <c r="M23" s="75">
        <v>115</v>
      </c>
      <c r="N23" s="75">
        <v>140</v>
      </c>
      <c r="O23" s="77" t="s">
        <v>143</v>
      </c>
    </row>
    <row r="24" spans="1:16" s="77" customFormat="1" x14ac:dyDescent="0.25">
      <c r="A24" s="36" t="s">
        <v>50</v>
      </c>
      <c r="B24" s="37" t="s">
        <v>47</v>
      </c>
      <c r="C24" s="37" t="s">
        <v>53</v>
      </c>
      <c r="D24" s="36" t="s">
        <v>52</v>
      </c>
      <c r="E24" s="38">
        <v>384.9</v>
      </c>
      <c r="F24" s="38">
        <v>16.899999999999999</v>
      </c>
      <c r="G24" s="75">
        <v>3.17</v>
      </c>
      <c r="H24" s="75">
        <v>34.200000000000003</v>
      </c>
      <c r="I24" s="75">
        <v>42</v>
      </c>
      <c r="J24" s="75">
        <v>55.2</v>
      </c>
      <c r="K24" s="75">
        <v>68.7</v>
      </c>
      <c r="L24" s="75">
        <v>85</v>
      </c>
      <c r="M24" s="75">
        <v>112</v>
      </c>
      <c r="N24" s="75">
        <v>137</v>
      </c>
      <c r="O24" s="77" t="s">
        <v>142</v>
      </c>
    </row>
    <row r="25" spans="1:16" s="77" customFormat="1" x14ac:dyDescent="0.25">
      <c r="A25" s="36" t="s">
        <v>54</v>
      </c>
      <c r="B25" s="37" t="s">
        <v>21</v>
      </c>
      <c r="C25" s="37" t="s">
        <v>55</v>
      </c>
      <c r="D25" s="36" t="s">
        <v>56</v>
      </c>
      <c r="E25" s="38">
        <v>3043.29</v>
      </c>
      <c r="F25" s="38">
        <v>2822.96</v>
      </c>
      <c r="G25" s="75">
        <v>30.3</v>
      </c>
      <c r="H25" s="75">
        <v>150</v>
      </c>
      <c r="I25" s="75">
        <v>243</v>
      </c>
      <c r="J25" s="75">
        <v>297</v>
      </c>
      <c r="K25" s="75">
        <v>369</v>
      </c>
      <c r="L25" s="75">
        <v>496</v>
      </c>
      <c r="M25" s="75">
        <v>556</v>
      </c>
      <c r="N25" s="75">
        <v>654</v>
      </c>
      <c r="O25" s="77" t="s">
        <v>143</v>
      </c>
    </row>
    <row r="26" spans="1:16" s="77" customFormat="1" x14ac:dyDescent="0.25">
      <c r="A26" s="36" t="s">
        <v>57</v>
      </c>
      <c r="B26" s="37" t="s">
        <v>58</v>
      </c>
      <c r="C26" s="37" t="s">
        <v>59</v>
      </c>
      <c r="D26" s="36" t="s">
        <v>60</v>
      </c>
      <c r="E26" s="38">
        <v>164.54</v>
      </c>
      <c r="F26" s="38">
        <v>127.35</v>
      </c>
      <c r="G26" s="75">
        <v>2.31</v>
      </c>
      <c r="H26" s="75">
        <v>16.399999999999999</v>
      </c>
      <c r="I26" s="75">
        <v>24</v>
      </c>
      <c r="J26" s="75">
        <v>36.9</v>
      </c>
      <c r="K26" s="75">
        <v>47.8</v>
      </c>
      <c r="L26" s="75">
        <v>60</v>
      </c>
      <c r="M26" s="75">
        <v>77.599999999999994</v>
      </c>
      <c r="N26" s="75">
        <v>92.5</v>
      </c>
      <c r="O26" s="77" t="s">
        <v>142</v>
      </c>
    </row>
    <row r="27" spans="1:16" s="77" customFormat="1" x14ac:dyDescent="0.25">
      <c r="A27" s="36" t="s">
        <v>61</v>
      </c>
      <c r="B27" s="37" t="s">
        <v>21</v>
      </c>
      <c r="C27" s="37" t="s">
        <v>62</v>
      </c>
      <c r="D27" s="36" t="s">
        <v>63</v>
      </c>
      <c r="E27" s="38">
        <v>3537.96</v>
      </c>
      <c r="F27" s="38"/>
      <c r="G27" s="75">
        <v>32.5</v>
      </c>
      <c r="H27" s="75">
        <v>193</v>
      </c>
      <c r="I27" s="75">
        <v>260</v>
      </c>
      <c r="J27" s="75">
        <v>361</v>
      </c>
      <c r="K27" s="75">
        <v>450</v>
      </c>
      <c r="L27" s="75">
        <v>520</v>
      </c>
      <c r="M27" s="75">
        <v>640</v>
      </c>
      <c r="N27" s="75">
        <v>734</v>
      </c>
      <c r="P27" s="77" t="s">
        <v>145</v>
      </c>
    </row>
    <row r="28" spans="1:16" s="77" customFormat="1" x14ac:dyDescent="0.25">
      <c r="A28" s="36" t="s">
        <v>64</v>
      </c>
      <c r="B28" s="37" t="s">
        <v>21</v>
      </c>
      <c r="C28" s="37" t="s">
        <v>65</v>
      </c>
      <c r="D28" s="36" t="s">
        <v>66</v>
      </c>
      <c r="E28" s="38">
        <v>3618.1</v>
      </c>
      <c r="F28" s="38"/>
      <c r="G28" s="75">
        <v>30.9</v>
      </c>
      <c r="H28" s="75">
        <v>200</v>
      </c>
      <c r="I28" s="75">
        <v>272</v>
      </c>
      <c r="J28" s="75">
        <v>373</v>
      </c>
      <c r="K28" s="75">
        <v>455</v>
      </c>
      <c r="L28" s="75">
        <v>542</v>
      </c>
      <c r="M28" s="75">
        <v>622</v>
      </c>
      <c r="N28" s="75">
        <v>756</v>
      </c>
      <c r="P28" s="77" t="s">
        <v>145</v>
      </c>
    </row>
    <row r="29" spans="1:16" s="77" customFormat="1" x14ac:dyDescent="0.25">
      <c r="A29" s="36" t="s">
        <v>67</v>
      </c>
      <c r="B29" s="37" t="s">
        <v>21</v>
      </c>
      <c r="C29" s="37" t="s">
        <v>68</v>
      </c>
      <c r="D29" s="36" t="s">
        <v>69</v>
      </c>
      <c r="E29" s="38">
        <v>4082.7</v>
      </c>
      <c r="F29" s="38">
        <v>3943.59</v>
      </c>
      <c r="G29" s="75">
        <v>32.4</v>
      </c>
      <c r="H29" s="75">
        <v>212</v>
      </c>
      <c r="I29" s="75">
        <v>288</v>
      </c>
      <c r="J29" s="75">
        <v>396</v>
      </c>
      <c r="K29" s="75">
        <v>482</v>
      </c>
      <c r="L29" s="75">
        <v>574</v>
      </c>
      <c r="M29" s="75">
        <v>699</v>
      </c>
      <c r="N29" s="75">
        <v>801</v>
      </c>
      <c r="O29" s="77" t="s">
        <v>142</v>
      </c>
    </row>
    <row r="30" spans="1:16" s="77" customFormat="1" x14ac:dyDescent="0.25">
      <c r="A30" s="36" t="s">
        <v>432</v>
      </c>
      <c r="B30" s="37" t="s">
        <v>603</v>
      </c>
      <c r="C30" s="37" t="s">
        <v>719</v>
      </c>
      <c r="D30" s="36" t="s">
        <v>2054</v>
      </c>
      <c r="E30" s="38">
        <v>482.8</v>
      </c>
      <c r="F30" s="38">
        <v>379.94</v>
      </c>
      <c r="G30" s="75">
        <v>0.90300000000000002</v>
      </c>
      <c r="H30" s="75">
        <v>5.4</v>
      </c>
      <c r="I30" s="75">
        <v>9.1999999999999993</v>
      </c>
      <c r="J30" s="75">
        <v>19.7</v>
      </c>
      <c r="K30" s="75">
        <v>33.799999999999997</v>
      </c>
      <c r="L30" s="75">
        <v>55.4</v>
      </c>
      <c r="M30" s="75">
        <v>100</v>
      </c>
      <c r="N30" s="75">
        <v>150</v>
      </c>
      <c r="O30" s="77" t="s">
        <v>2030</v>
      </c>
    </row>
    <row r="31" spans="1:16" s="77" customFormat="1" x14ac:dyDescent="0.25">
      <c r="A31" s="36" t="s">
        <v>70</v>
      </c>
      <c r="B31" s="37" t="s">
        <v>71</v>
      </c>
      <c r="C31" s="37" t="s">
        <v>72</v>
      </c>
      <c r="D31" s="36" t="s">
        <v>73</v>
      </c>
      <c r="E31" s="38">
        <v>76.510000000000005</v>
      </c>
      <c r="F31" s="38">
        <v>44.95</v>
      </c>
      <c r="G31" s="75">
        <v>1.04</v>
      </c>
      <c r="H31" s="75">
        <v>6.87</v>
      </c>
      <c r="I31" s="75">
        <v>10.7</v>
      </c>
      <c r="J31" s="75">
        <v>17.2</v>
      </c>
      <c r="K31" s="75">
        <v>23.1</v>
      </c>
      <c r="L31" s="75">
        <v>29.7</v>
      </c>
      <c r="M31" s="75">
        <v>35.799999999999997</v>
      </c>
      <c r="N31" s="75">
        <v>48.7</v>
      </c>
      <c r="O31" s="77" t="s">
        <v>142</v>
      </c>
    </row>
    <row r="32" spans="1:16" s="77" customFormat="1" x14ac:dyDescent="0.25">
      <c r="A32" s="36" t="s">
        <v>439</v>
      </c>
      <c r="B32" s="37" t="s">
        <v>71</v>
      </c>
      <c r="C32" s="37" t="s">
        <v>2040</v>
      </c>
      <c r="D32" s="36" t="s">
        <v>2041</v>
      </c>
      <c r="E32" s="38">
        <v>185.74</v>
      </c>
      <c r="F32" s="38">
        <v>169.61</v>
      </c>
      <c r="G32" s="75">
        <v>1.41</v>
      </c>
      <c r="H32" s="75">
        <v>14.1</v>
      </c>
      <c r="I32" s="75">
        <v>21.9</v>
      </c>
      <c r="J32" s="75">
        <v>35.200000000000003</v>
      </c>
      <c r="K32" s="75">
        <v>47.2</v>
      </c>
      <c r="L32" s="75">
        <v>60.8</v>
      </c>
      <c r="M32" s="75">
        <v>81.7</v>
      </c>
      <c r="N32" s="75">
        <v>99.7</v>
      </c>
      <c r="O32" s="77" t="s">
        <v>2030</v>
      </c>
    </row>
    <row r="33" spans="1:16" s="77" customFormat="1" x14ac:dyDescent="0.25">
      <c r="A33" s="36" t="s">
        <v>74</v>
      </c>
      <c r="B33" s="37" t="s">
        <v>21</v>
      </c>
      <c r="C33" s="37" t="s">
        <v>75</v>
      </c>
      <c r="D33" s="36" t="s">
        <v>76</v>
      </c>
      <c r="E33" s="38">
        <v>5606.1</v>
      </c>
      <c r="F33" s="38">
        <v>4910.8</v>
      </c>
      <c r="G33" s="75">
        <v>39.4</v>
      </c>
      <c r="H33" s="75">
        <v>251</v>
      </c>
      <c r="I33" s="75">
        <v>339</v>
      </c>
      <c r="J33" s="75">
        <v>466</v>
      </c>
      <c r="K33" s="75">
        <v>568</v>
      </c>
      <c r="L33" s="75">
        <v>674</v>
      </c>
      <c r="M33" s="75">
        <v>822</v>
      </c>
      <c r="N33" s="75">
        <v>942</v>
      </c>
      <c r="O33" s="77" t="s">
        <v>143</v>
      </c>
    </row>
    <row r="34" spans="1:16" s="77" customFormat="1" x14ac:dyDescent="0.25">
      <c r="A34" s="36" t="s">
        <v>77</v>
      </c>
      <c r="B34" s="37" t="s">
        <v>17</v>
      </c>
      <c r="C34" s="37" t="s">
        <v>78</v>
      </c>
      <c r="D34" s="36" t="s">
        <v>79</v>
      </c>
      <c r="E34" s="38">
        <v>48560.81</v>
      </c>
      <c r="F34" s="38">
        <v>48259</v>
      </c>
      <c r="G34" s="75">
        <v>296</v>
      </c>
      <c r="H34" s="75">
        <v>1230</v>
      </c>
      <c r="I34" s="75">
        <v>1640</v>
      </c>
      <c r="J34" s="75">
        <v>2210</v>
      </c>
      <c r="K34" s="75">
        <v>2670</v>
      </c>
      <c r="L34" s="75">
        <v>3140</v>
      </c>
      <c r="M34" s="75">
        <v>3780</v>
      </c>
      <c r="N34" s="75">
        <v>4290</v>
      </c>
      <c r="O34" s="77" t="s">
        <v>142</v>
      </c>
      <c r="P34" s="77" t="s">
        <v>144</v>
      </c>
    </row>
    <row r="35" spans="1:16" s="77" customFormat="1" x14ac:dyDescent="0.25">
      <c r="A35" s="36" t="s">
        <v>80</v>
      </c>
      <c r="B35" s="37" t="s">
        <v>81</v>
      </c>
      <c r="C35" s="37" t="s">
        <v>82</v>
      </c>
      <c r="D35" s="36" t="s">
        <v>83</v>
      </c>
      <c r="E35" s="38">
        <v>59.73</v>
      </c>
      <c r="F35" s="38"/>
      <c r="G35" s="75">
        <v>0.5</v>
      </c>
      <c r="H35" s="75">
        <v>1</v>
      </c>
      <c r="I35" s="75">
        <v>2</v>
      </c>
      <c r="J35" s="75">
        <v>3</v>
      </c>
      <c r="K35" s="75">
        <v>6</v>
      </c>
      <c r="L35" s="75">
        <v>9</v>
      </c>
      <c r="M35" s="75">
        <v>14</v>
      </c>
      <c r="N35" s="75">
        <v>21</v>
      </c>
      <c r="P35" s="77" t="s">
        <v>145</v>
      </c>
    </row>
    <row r="36" spans="1:16" s="77" customFormat="1" x14ac:dyDescent="0.25">
      <c r="A36" s="36" t="s">
        <v>84</v>
      </c>
      <c r="B36" s="37" t="s">
        <v>85</v>
      </c>
      <c r="C36" s="37" t="s">
        <v>86</v>
      </c>
      <c r="D36" s="36" t="s">
        <v>87</v>
      </c>
      <c r="E36" s="38">
        <v>39.770000000000003</v>
      </c>
      <c r="F36" s="38"/>
      <c r="G36" s="75">
        <v>0.30399999999999999</v>
      </c>
      <c r="H36" s="75">
        <v>2</v>
      </c>
      <c r="I36" s="75">
        <v>4</v>
      </c>
      <c r="J36" s="75">
        <v>7</v>
      </c>
      <c r="K36" s="75">
        <v>12</v>
      </c>
      <c r="L36" s="75">
        <v>18</v>
      </c>
      <c r="M36" s="75">
        <v>31</v>
      </c>
      <c r="N36" s="75">
        <v>46</v>
      </c>
      <c r="P36" s="77" t="s">
        <v>145</v>
      </c>
    </row>
    <row r="37" spans="1:16" s="77" customFormat="1" x14ac:dyDescent="0.25">
      <c r="A37" s="36" t="s">
        <v>88</v>
      </c>
      <c r="B37" s="37" t="s">
        <v>89</v>
      </c>
      <c r="C37" s="37" t="s">
        <v>89</v>
      </c>
      <c r="D37" s="36" t="s">
        <v>90</v>
      </c>
      <c r="E37" s="38">
        <v>621.16</v>
      </c>
      <c r="F37" s="38">
        <v>518.38</v>
      </c>
      <c r="G37" s="75">
        <v>4.24</v>
      </c>
      <c r="H37" s="75">
        <v>11.9</v>
      </c>
      <c r="I37" s="75">
        <v>18.600000000000001</v>
      </c>
      <c r="J37" s="75">
        <v>27.9</v>
      </c>
      <c r="K37" s="75">
        <v>36.9</v>
      </c>
      <c r="L37" s="75">
        <v>48.6</v>
      </c>
      <c r="M37" s="75">
        <v>62</v>
      </c>
      <c r="N37" s="75">
        <v>75</v>
      </c>
      <c r="O37" s="77" t="s">
        <v>143</v>
      </c>
    </row>
    <row r="38" spans="1:16" s="77" customFormat="1" x14ac:dyDescent="0.25">
      <c r="A38" s="36" t="s">
        <v>91</v>
      </c>
      <c r="B38" s="37" t="s">
        <v>89</v>
      </c>
      <c r="C38" s="37" t="s">
        <v>92</v>
      </c>
      <c r="D38" s="36" t="s">
        <v>93</v>
      </c>
      <c r="E38" s="38">
        <v>923.5</v>
      </c>
      <c r="F38" s="38">
        <v>851.6</v>
      </c>
      <c r="G38" s="75">
        <v>7.24</v>
      </c>
      <c r="H38" s="75">
        <v>17.899999999999999</v>
      </c>
      <c r="I38" s="75">
        <v>26.6</v>
      </c>
      <c r="J38" s="75">
        <v>40.200000000000003</v>
      </c>
      <c r="K38" s="75">
        <v>52</v>
      </c>
      <c r="L38" s="75">
        <v>65</v>
      </c>
      <c r="M38" s="75">
        <v>84.1</v>
      </c>
      <c r="N38" s="75">
        <v>100</v>
      </c>
      <c r="O38" s="77" t="s">
        <v>143</v>
      </c>
    </row>
    <row r="39" spans="1:16" s="77" customFormat="1" ht="15.75" customHeight="1" x14ac:dyDescent="0.25">
      <c r="A39" s="36" t="s">
        <v>77</v>
      </c>
      <c r="B39" s="37" t="s">
        <v>17</v>
      </c>
      <c r="C39" s="37" t="s">
        <v>95</v>
      </c>
      <c r="D39" s="36" t="s">
        <v>96</v>
      </c>
      <c r="E39" s="38">
        <v>48493.02</v>
      </c>
      <c r="F39" s="38">
        <v>48493.02</v>
      </c>
      <c r="G39" s="75">
        <v>296</v>
      </c>
      <c r="H39" s="75">
        <v>1240</v>
      </c>
      <c r="I39" s="75">
        <v>1650</v>
      </c>
      <c r="J39" s="75">
        <v>2220</v>
      </c>
      <c r="K39" s="75">
        <v>2670</v>
      </c>
      <c r="L39" s="75">
        <v>3140</v>
      </c>
      <c r="M39" s="75">
        <v>3780</v>
      </c>
      <c r="N39" s="75">
        <v>4290</v>
      </c>
      <c r="O39" s="77" t="s">
        <v>143</v>
      </c>
      <c r="P39" s="77" t="s">
        <v>144</v>
      </c>
    </row>
    <row r="40" spans="1:16" s="77" customFormat="1" ht="15.75" customHeight="1" x14ac:dyDescent="0.25">
      <c r="A40" s="36" t="s">
        <v>478</v>
      </c>
      <c r="B40" s="37" t="s">
        <v>622</v>
      </c>
      <c r="C40" s="37" t="s">
        <v>2029</v>
      </c>
      <c r="D40" s="36" t="s">
        <v>2028</v>
      </c>
      <c r="E40" s="38">
        <v>39.369999999999997</v>
      </c>
      <c r="F40" s="38">
        <v>34.14</v>
      </c>
      <c r="G40" s="75">
        <v>0.248</v>
      </c>
      <c r="H40" s="75">
        <v>7.14</v>
      </c>
      <c r="I40" s="75">
        <v>8.93</v>
      </c>
      <c r="J40" s="75">
        <v>10.7</v>
      </c>
      <c r="K40" s="75">
        <v>13.4</v>
      </c>
      <c r="L40" s="75">
        <v>17</v>
      </c>
      <c r="M40" s="75">
        <v>25.9</v>
      </c>
      <c r="N40" s="75">
        <v>35.700000000000003</v>
      </c>
      <c r="O40" s="77" t="s">
        <v>2030</v>
      </c>
      <c r="P40" s="77" t="s">
        <v>144</v>
      </c>
    </row>
    <row r="41" spans="1:16" s="77" customFormat="1" x14ac:dyDescent="0.25">
      <c r="A41" s="36" t="s">
        <v>97</v>
      </c>
      <c r="B41" s="37" t="s">
        <v>98</v>
      </c>
      <c r="C41" s="37" t="s">
        <v>99</v>
      </c>
      <c r="D41" s="36" t="s">
        <v>100</v>
      </c>
      <c r="E41" s="38">
        <v>76.53</v>
      </c>
      <c r="F41" s="38"/>
      <c r="G41" s="75">
        <v>0.63400000000000001</v>
      </c>
      <c r="H41" s="75">
        <v>2.6</v>
      </c>
      <c r="I41" s="75"/>
      <c r="J41" s="75">
        <v>9.8000000000000007</v>
      </c>
      <c r="K41" s="75">
        <v>15.4</v>
      </c>
      <c r="L41" s="75"/>
      <c r="M41" s="75">
        <v>34.5</v>
      </c>
      <c r="N41" s="75">
        <v>47</v>
      </c>
      <c r="P41" s="77" t="s">
        <v>145</v>
      </c>
    </row>
    <row r="42" spans="1:16" s="77" customFormat="1" x14ac:dyDescent="0.25">
      <c r="A42" s="36" t="s">
        <v>101</v>
      </c>
      <c r="B42" s="37" t="s">
        <v>102</v>
      </c>
      <c r="C42" s="37" t="s">
        <v>103</v>
      </c>
      <c r="D42" s="36" t="s">
        <v>104</v>
      </c>
      <c r="E42" s="38">
        <v>136.9</v>
      </c>
      <c r="F42" s="38">
        <v>118.26</v>
      </c>
      <c r="G42" s="75">
        <v>1.45</v>
      </c>
      <c r="H42" s="75">
        <v>10.5</v>
      </c>
      <c r="I42" s="75">
        <v>17</v>
      </c>
      <c r="J42" s="75">
        <v>21.3</v>
      </c>
      <c r="K42" s="75">
        <v>27.9</v>
      </c>
      <c r="L42" s="75">
        <v>39</v>
      </c>
      <c r="M42" s="75">
        <v>47.8</v>
      </c>
      <c r="N42" s="75">
        <v>58.5</v>
      </c>
      <c r="O42" s="77" t="s">
        <v>142</v>
      </c>
    </row>
    <row r="43" spans="1:16" s="77" customFormat="1" x14ac:dyDescent="0.25">
      <c r="A43" s="36" t="s">
        <v>105</v>
      </c>
      <c r="B43" s="37" t="s">
        <v>106</v>
      </c>
      <c r="C43" s="37" t="s">
        <v>107</v>
      </c>
      <c r="D43" s="36" t="s">
        <v>108</v>
      </c>
      <c r="E43" s="38">
        <v>132.80000000000001</v>
      </c>
      <c r="F43" s="38"/>
      <c r="G43" s="75">
        <v>1.06</v>
      </c>
      <c r="H43" s="75">
        <v>4.0999999999999996</v>
      </c>
      <c r="I43" s="75"/>
      <c r="J43" s="75">
        <v>10</v>
      </c>
      <c r="K43" s="75">
        <v>12</v>
      </c>
      <c r="L43" s="75"/>
      <c r="M43" s="75">
        <v>22</v>
      </c>
      <c r="N43" s="75">
        <v>31</v>
      </c>
      <c r="P43" s="77" t="s">
        <v>145</v>
      </c>
    </row>
    <row r="44" spans="1:16" s="77" customFormat="1" x14ac:dyDescent="0.25">
      <c r="A44" s="36" t="s">
        <v>109</v>
      </c>
      <c r="B44" s="37" t="s">
        <v>102</v>
      </c>
      <c r="C44" s="37" t="s">
        <v>110</v>
      </c>
      <c r="D44" s="36" t="s">
        <v>111</v>
      </c>
      <c r="E44" s="38">
        <v>398.28</v>
      </c>
      <c r="F44" s="38">
        <v>269.64</v>
      </c>
      <c r="G44" s="75">
        <v>3.25</v>
      </c>
      <c r="H44" s="75">
        <v>19.7</v>
      </c>
      <c r="I44" s="75">
        <v>28.8</v>
      </c>
      <c r="J44" s="75">
        <v>42.8</v>
      </c>
      <c r="K44" s="75">
        <v>54.8</v>
      </c>
      <c r="L44" s="75">
        <v>68</v>
      </c>
      <c r="M44" s="75">
        <v>87.2</v>
      </c>
      <c r="N44" s="75">
        <v>103</v>
      </c>
      <c r="O44" s="77" t="s">
        <v>143</v>
      </c>
    </row>
    <row r="45" spans="1:16" s="77" customFormat="1" x14ac:dyDescent="0.25">
      <c r="A45" s="36" t="s">
        <v>490</v>
      </c>
      <c r="B45" s="37" t="s">
        <v>625</v>
      </c>
      <c r="C45" s="37" t="s">
        <v>2042</v>
      </c>
      <c r="D45" s="36" t="s">
        <v>2043</v>
      </c>
      <c r="E45" s="38">
        <v>32.5</v>
      </c>
      <c r="F45" s="38">
        <v>24.5</v>
      </c>
      <c r="G45" s="75">
        <v>0.374</v>
      </c>
      <c r="H45" s="75">
        <v>2.64</v>
      </c>
      <c r="I45" s="75">
        <v>4.43</v>
      </c>
      <c r="J45" s="75">
        <v>7.63</v>
      </c>
      <c r="K45" s="75">
        <v>10.72</v>
      </c>
      <c r="L45" s="75">
        <v>14.4</v>
      </c>
      <c r="M45" s="75">
        <v>2025</v>
      </c>
      <c r="N45" s="75">
        <v>25.49</v>
      </c>
      <c r="O45" s="77" t="s">
        <v>2030</v>
      </c>
    </row>
    <row r="46" spans="1:16" s="77" customFormat="1" x14ac:dyDescent="0.25">
      <c r="A46" s="36" t="s">
        <v>112</v>
      </c>
      <c r="B46" s="37" t="s">
        <v>113</v>
      </c>
      <c r="C46" s="37" t="s">
        <v>114</v>
      </c>
      <c r="D46" s="36" t="s">
        <v>115</v>
      </c>
      <c r="E46" s="38">
        <v>132.30000000000001</v>
      </c>
      <c r="F46" s="38">
        <v>118.31</v>
      </c>
      <c r="G46" s="75">
        <v>1.23</v>
      </c>
      <c r="H46" s="75">
        <v>7.9</v>
      </c>
      <c r="I46" s="75">
        <v>12.1</v>
      </c>
      <c r="J46" s="75">
        <v>19</v>
      </c>
      <c r="K46" s="75">
        <v>25.1</v>
      </c>
      <c r="L46" s="75">
        <v>32.1</v>
      </c>
      <c r="M46" s="75">
        <v>42.6</v>
      </c>
      <c r="N46" s="75">
        <v>51.5</v>
      </c>
      <c r="O46" s="77" t="s">
        <v>142</v>
      </c>
    </row>
    <row r="47" spans="1:16" s="77" customFormat="1" x14ac:dyDescent="0.25">
      <c r="A47" s="36" t="s">
        <v>116</v>
      </c>
      <c r="B47" s="37" t="s">
        <v>102</v>
      </c>
      <c r="C47" s="37" t="s">
        <v>117</v>
      </c>
      <c r="D47" s="36" t="s">
        <v>118</v>
      </c>
      <c r="E47" s="38">
        <v>698.6</v>
      </c>
      <c r="F47" s="38">
        <v>623</v>
      </c>
      <c r="G47" s="75">
        <v>5.68</v>
      </c>
      <c r="H47" s="75">
        <v>26.3</v>
      </c>
      <c r="I47" s="75">
        <v>36.9</v>
      </c>
      <c r="J47" s="75">
        <v>61.1</v>
      </c>
      <c r="K47" s="75">
        <v>80</v>
      </c>
      <c r="L47" s="75">
        <v>101.2</v>
      </c>
      <c r="M47" s="75">
        <v>132.69999999999999</v>
      </c>
      <c r="N47" s="75">
        <v>159</v>
      </c>
      <c r="O47" s="77" t="s">
        <v>143</v>
      </c>
    </row>
    <row r="48" spans="1:16" s="77" customFormat="1" x14ac:dyDescent="0.25">
      <c r="A48" s="36" t="s">
        <v>119</v>
      </c>
      <c r="B48" s="37" t="s">
        <v>120</v>
      </c>
      <c r="C48" s="37" t="s">
        <v>121</v>
      </c>
      <c r="D48" s="36" t="s">
        <v>122</v>
      </c>
      <c r="E48" s="38">
        <v>289.39999999999998</v>
      </c>
      <c r="F48" s="38"/>
      <c r="G48" s="75">
        <v>1.33</v>
      </c>
      <c r="H48" s="75">
        <v>6</v>
      </c>
      <c r="I48" s="75">
        <v>9</v>
      </c>
      <c r="J48" s="75">
        <v>11</v>
      </c>
      <c r="K48" s="75">
        <v>13</v>
      </c>
      <c r="L48" s="75">
        <v>14</v>
      </c>
      <c r="M48" s="75">
        <v>17</v>
      </c>
      <c r="N48" s="75">
        <v>21</v>
      </c>
      <c r="P48" s="77" t="s">
        <v>145</v>
      </c>
    </row>
    <row r="49" spans="1:16" s="77" customFormat="1" x14ac:dyDescent="0.25">
      <c r="A49" s="36" t="s">
        <v>123</v>
      </c>
      <c r="B49" s="37" t="s">
        <v>102</v>
      </c>
      <c r="C49" s="37" t="s">
        <v>124</v>
      </c>
      <c r="D49" s="36" t="s">
        <v>125</v>
      </c>
      <c r="E49" s="38">
        <v>1193.8</v>
      </c>
      <c r="F49" s="38">
        <v>1156.48</v>
      </c>
      <c r="G49" s="75">
        <v>8.2100000000000009</v>
      </c>
      <c r="H49" s="75">
        <v>50.2</v>
      </c>
      <c r="I49" s="75">
        <v>70.8</v>
      </c>
      <c r="J49" s="75">
        <v>101.9</v>
      </c>
      <c r="K49" s="75">
        <v>127.7</v>
      </c>
      <c r="L49" s="75">
        <v>155.4</v>
      </c>
      <c r="M49" s="75">
        <v>195</v>
      </c>
      <c r="N49" s="75">
        <v>227</v>
      </c>
      <c r="O49" s="77" t="s">
        <v>143</v>
      </c>
    </row>
    <row r="50" spans="1:16" s="77" customFormat="1" x14ac:dyDescent="0.25">
      <c r="A50" s="36" t="s">
        <v>126</v>
      </c>
      <c r="B50" s="37" t="s">
        <v>127</v>
      </c>
      <c r="C50" s="37" t="s">
        <v>128</v>
      </c>
      <c r="D50" s="36" t="s">
        <v>129</v>
      </c>
      <c r="E50" s="38">
        <v>106.9</v>
      </c>
      <c r="F50" s="38">
        <v>97.76</v>
      </c>
      <c r="G50" s="75">
        <v>1.1000000000000001</v>
      </c>
      <c r="H50" s="75">
        <v>9.3000000000000007</v>
      </c>
      <c r="I50" s="75">
        <v>14.9</v>
      </c>
      <c r="J50" s="75">
        <v>24.5</v>
      </c>
      <c r="K50" s="75">
        <v>33.5</v>
      </c>
      <c r="L50" s="75">
        <v>43.8</v>
      </c>
      <c r="M50" s="75">
        <v>59.9</v>
      </c>
      <c r="N50" s="75">
        <v>73.900000000000006</v>
      </c>
      <c r="O50" s="77" t="s">
        <v>142</v>
      </c>
    </row>
    <row r="51" spans="1:16" s="77" customFormat="1" x14ac:dyDescent="0.25">
      <c r="A51" s="36" t="s">
        <v>319</v>
      </c>
      <c r="B51" s="37" t="s">
        <v>321</v>
      </c>
      <c r="C51" s="37" t="s">
        <v>2045</v>
      </c>
      <c r="D51" s="36" t="s">
        <v>2044</v>
      </c>
      <c r="E51" s="38">
        <v>65.8</v>
      </c>
      <c r="F51" s="38">
        <v>61.76</v>
      </c>
      <c r="G51" s="75">
        <v>0.73899999999999999</v>
      </c>
      <c r="H51" s="79">
        <v>6.42</v>
      </c>
      <c r="I51" s="75">
        <v>10.7</v>
      </c>
      <c r="J51" s="75">
        <v>18.399999999999999</v>
      </c>
      <c r="K51" s="75">
        <v>25.8</v>
      </c>
      <c r="L51" s="75">
        <v>34.6</v>
      </c>
      <c r="M51" s="75">
        <v>48.6</v>
      </c>
      <c r="N51" s="75">
        <v>61</v>
      </c>
    </row>
    <row r="52" spans="1:16" s="77" customFormat="1" x14ac:dyDescent="0.25">
      <c r="A52" s="36" t="s">
        <v>130</v>
      </c>
      <c r="B52" s="37" t="s">
        <v>127</v>
      </c>
      <c r="C52" s="37" t="s">
        <v>131</v>
      </c>
      <c r="D52" s="36" t="s">
        <v>132</v>
      </c>
      <c r="E52" s="38">
        <v>216.9</v>
      </c>
      <c r="F52" s="38">
        <v>215.28</v>
      </c>
      <c r="G52" s="75">
        <v>2.2200000000000002</v>
      </c>
      <c r="H52" s="75">
        <v>18.899999999999999</v>
      </c>
      <c r="I52" s="75">
        <v>30</v>
      </c>
      <c r="J52" s="75">
        <v>48.7</v>
      </c>
      <c r="K52" s="75">
        <v>65.900000000000006</v>
      </c>
      <c r="L52" s="75">
        <v>85.8</v>
      </c>
      <c r="M52" s="75">
        <v>116</v>
      </c>
      <c r="N52" s="75">
        <v>143</v>
      </c>
      <c r="O52" s="77" t="s">
        <v>143</v>
      </c>
      <c r="P52" s="77" t="s">
        <v>144</v>
      </c>
    </row>
    <row r="53" spans="1:16" s="77" customFormat="1" x14ac:dyDescent="0.25">
      <c r="A53" s="36" t="s">
        <v>133</v>
      </c>
      <c r="B53" s="37" t="s">
        <v>17</v>
      </c>
      <c r="C53" s="37" t="s">
        <v>134</v>
      </c>
      <c r="D53" s="36" t="s">
        <v>135</v>
      </c>
      <c r="E53" s="38">
        <v>51409.81</v>
      </c>
      <c r="F53" s="38">
        <v>50973.64</v>
      </c>
      <c r="G53" s="75">
        <v>319</v>
      </c>
      <c r="H53" s="75">
        <v>1300</v>
      </c>
      <c r="I53" s="75">
        <v>1720</v>
      </c>
      <c r="J53" s="75">
        <v>2300</v>
      </c>
      <c r="K53" s="75">
        <v>2760</v>
      </c>
      <c r="L53" s="75">
        <v>3240</v>
      </c>
      <c r="M53" s="75">
        <v>3900</v>
      </c>
      <c r="N53" s="75">
        <v>4410</v>
      </c>
      <c r="O53" s="77" t="s">
        <v>142</v>
      </c>
      <c r="P53" s="77" t="s">
        <v>144</v>
      </c>
    </row>
    <row r="54" spans="1:16" s="77" customFormat="1" x14ac:dyDescent="0.25">
      <c r="A54" s="36" t="s">
        <v>136</v>
      </c>
      <c r="B54" s="37" t="s">
        <v>137</v>
      </c>
      <c r="C54" s="37" t="s">
        <v>138</v>
      </c>
      <c r="D54" s="36" t="s">
        <v>139</v>
      </c>
      <c r="E54" s="38">
        <v>66.7</v>
      </c>
      <c r="F54" s="38">
        <v>48.31</v>
      </c>
      <c r="G54" s="75">
        <v>1.29</v>
      </c>
      <c r="H54" s="75">
        <v>8.1999999999999993</v>
      </c>
      <c r="I54" s="75">
        <v>11</v>
      </c>
      <c r="J54" s="75">
        <v>17</v>
      </c>
      <c r="K54" s="75">
        <v>22</v>
      </c>
      <c r="L54" s="75">
        <v>30</v>
      </c>
      <c r="M54" s="75">
        <v>42</v>
      </c>
      <c r="N54" s="75">
        <v>56</v>
      </c>
      <c r="O54" s="77" t="s">
        <v>142</v>
      </c>
    </row>
    <row r="55" spans="1:16" s="77" customFormat="1" x14ac:dyDescent="0.25"/>
  </sheetData>
  <autoFilter ref="A3:Q3" xr:uid="{2B9E3D03-3936-4F65-BD85-6F8B5E266BC7}">
    <sortState ref="A5:Q54">
      <sortCondition ref="A3"/>
    </sortState>
  </autoFilter>
  <mergeCells count="7">
    <mergeCell ref="G2:N2"/>
    <mergeCell ref="A2:A3"/>
    <mergeCell ref="B2:B3"/>
    <mergeCell ref="C2:C3"/>
    <mergeCell ref="D2:D3"/>
    <mergeCell ref="E2:E3"/>
    <mergeCell ref="F2:F3"/>
  </mergeCells>
  <pageMargins left="0.70866141732283472" right="0.70866141732283472" top="0.74803149606299213" bottom="0.74803149606299213" header="0.31496062992125984" footer="0.31496062992125984"/>
  <pageSetup paperSize="9" scale="69" fitToHeight="0" orientation="landscape" r:id="rId1"/>
  <headerFooter>
    <oddHeader>&amp;L&amp;"Arial Narrow,Tučné"&amp;10&amp;K08+022I. Charakteristiky dílčího povodí&amp;R&amp;"Arial Narrow,Tučné"&amp;10&amp;K08+020Plán dílčího povodí Ohře, dolního Labe a ostatních přítoků Labe 2027-2033</oddHeader>
    <oddFooter>&amp;C&amp;K08+024Stránka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DD45-B461-4C6B-AAE4-5C1AFB50E392}">
  <sheetPr>
    <pageSetUpPr fitToPage="1"/>
  </sheetPr>
  <dimension ref="A1:H25"/>
  <sheetViews>
    <sheetView view="pageLayout" topLeftCell="A4" zoomScaleNormal="100" workbookViewId="0">
      <selection activeCell="B7" sqref="B7"/>
    </sheetView>
  </sheetViews>
  <sheetFormatPr defaultRowHeight="15" x14ac:dyDescent="0.25"/>
  <cols>
    <col min="1" max="1" width="11.140625" customWidth="1"/>
    <col min="2" max="2" width="20.7109375" customWidth="1"/>
    <col min="3" max="3" width="17.5703125" customWidth="1"/>
  </cols>
  <sheetData>
    <row r="1" spans="1:8" ht="16.5" x14ac:dyDescent="0.3">
      <c r="A1" s="1" t="s">
        <v>146</v>
      </c>
      <c r="B1" s="2"/>
      <c r="C1" s="2"/>
      <c r="D1" s="2"/>
      <c r="E1" s="2"/>
      <c r="F1" s="2"/>
      <c r="G1" s="2"/>
      <c r="H1" s="2"/>
    </row>
    <row r="2" spans="1:8" ht="53.25" x14ac:dyDescent="0.25">
      <c r="A2" s="10" t="s">
        <v>1</v>
      </c>
      <c r="B2" s="12" t="s">
        <v>147</v>
      </c>
      <c r="C2" s="12" t="s">
        <v>2</v>
      </c>
      <c r="D2" s="12" t="s">
        <v>148</v>
      </c>
      <c r="E2" s="12" t="s">
        <v>149</v>
      </c>
      <c r="F2" s="12" t="s">
        <v>150</v>
      </c>
      <c r="G2" s="12" t="s">
        <v>151</v>
      </c>
      <c r="H2" s="12" t="s">
        <v>152</v>
      </c>
    </row>
    <row r="3" spans="1:8" x14ac:dyDescent="0.25">
      <c r="A3" s="13" t="s">
        <v>153</v>
      </c>
      <c r="B3" s="13"/>
      <c r="C3" s="13" t="s">
        <v>154</v>
      </c>
      <c r="D3" s="13"/>
      <c r="E3" s="13"/>
      <c r="F3" s="13"/>
      <c r="G3" s="13"/>
      <c r="H3" s="13"/>
    </row>
    <row r="4" spans="1:8" x14ac:dyDescent="0.25">
      <c r="A4" s="36" t="s">
        <v>283</v>
      </c>
      <c r="B4" s="37" t="s">
        <v>284</v>
      </c>
      <c r="C4" s="37" t="s">
        <v>285</v>
      </c>
      <c r="D4" s="38">
        <v>92.1</v>
      </c>
      <c r="E4" s="38">
        <v>27.8</v>
      </c>
      <c r="F4" s="38">
        <v>20.164000000000001</v>
      </c>
      <c r="G4" s="38">
        <v>142</v>
      </c>
      <c r="H4" s="38">
        <v>5.8000000000000003E-2</v>
      </c>
    </row>
    <row r="5" spans="1:8" x14ac:dyDescent="0.25">
      <c r="A5" s="36" t="s">
        <v>286</v>
      </c>
      <c r="B5" s="37" t="s">
        <v>287</v>
      </c>
      <c r="C5" s="37" t="s">
        <v>25</v>
      </c>
      <c r="D5" s="38">
        <v>411.04</v>
      </c>
      <c r="E5" s="38">
        <v>60.15</v>
      </c>
      <c r="F5" s="38">
        <v>47.119</v>
      </c>
      <c r="G5" s="38">
        <v>760</v>
      </c>
      <c r="H5" s="38">
        <v>0.56000000000000005</v>
      </c>
    </row>
    <row r="6" spans="1:8" x14ac:dyDescent="0.25">
      <c r="A6" s="36" t="s">
        <v>288</v>
      </c>
      <c r="B6" s="37" t="s">
        <v>289</v>
      </c>
      <c r="C6" s="37" t="s">
        <v>29</v>
      </c>
      <c r="D6" s="38">
        <v>70.19</v>
      </c>
      <c r="E6" s="38">
        <v>21.35</v>
      </c>
      <c r="F6" s="38">
        <v>16.54</v>
      </c>
      <c r="G6" s="38">
        <v>130.24</v>
      </c>
      <c r="H6" s="38">
        <v>0.1</v>
      </c>
    </row>
    <row r="7" spans="1:8" x14ac:dyDescent="0.25">
      <c r="A7" s="36" t="s">
        <v>290</v>
      </c>
      <c r="B7" s="37" t="s">
        <v>291</v>
      </c>
      <c r="C7" s="37" t="s">
        <v>292</v>
      </c>
      <c r="D7" s="38">
        <v>8.8000000000000007</v>
      </c>
      <c r="E7" s="38">
        <v>1.7689999999999999</v>
      </c>
      <c r="F7" s="38">
        <v>1.3620000000000001</v>
      </c>
      <c r="G7" s="38">
        <v>24.4</v>
      </c>
      <c r="H7" s="38">
        <v>1.4999999999999999E-2</v>
      </c>
    </row>
    <row r="8" spans="1:8" x14ac:dyDescent="0.25">
      <c r="A8" s="36" t="s">
        <v>46</v>
      </c>
      <c r="B8" s="37" t="s">
        <v>293</v>
      </c>
      <c r="C8" s="37" t="s">
        <v>47</v>
      </c>
      <c r="D8" s="38">
        <v>19.649999999999999</v>
      </c>
      <c r="E8" s="38">
        <v>3.032</v>
      </c>
      <c r="F8" s="38">
        <v>2.0409999999999999</v>
      </c>
      <c r="G8" s="38">
        <v>95.02</v>
      </c>
      <c r="H8" s="38">
        <v>2.7E-2</v>
      </c>
    </row>
    <row r="9" spans="1:8" x14ac:dyDescent="0.25">
      <c r="A9" s="36" t="s">
        <v>50</v>
      </c>
      <c r="B9" s="37" t="s">
        <v>294</v>
      </c>
      <c r="C9" s="37" t="s">
        <v>47</v>
      </c>
      <c r="D9" s="38">
        <v>294.2</v>
      </c>
      <c r="E9" s="38">
        <v>5.6870000000000003</v>
      </c>
      <c r="F9" s="38">
        <v>0.51800000000000002</v>
      </c>
      <c r="G9" s="38">
        <v>76.8</v>
      </c>
      <c r="H9" s="38">
        <v>0.22</v>
      </c>
    </row>
    <row r="10" spans="1:8" x14ac:dyDescent="0.25">
      <c r="A10" s="36" t="s">
        <v>61</v>
      </c>
      <c r="B10" s="37" t="s">
        <v>295</v>
      </c>
      <c r="C10" s="37" t="s">
        <v>21</v>
      </c>
      <c r="D10" s="38">
        <v>3491</v>
      </c>
      <c r="E10" s="38">
        <v>2.75</v>
      </c>
      <c r="F10" s="38">
        <v>2.1230000000000002</v>
      </c>
      <c r="G10" s="38">
        <v>67.2</v>
      </c>
      <c r="H10" s="38">
        <v>3</v>
      </c>
    </row>
    <row r="11" spans="1:8" x14ac:dyDescent="0.25">
      <c r="A11" s="36" t="s">
        <v>296</v>
      </c>
      <c r="B11" s="37" t="s">
        <v>297</v>
      </c>
      <c r="C11" s="37" t="s">
        <v>21</v>
      </c>
      <c r="D11" s="38">
        <v>3590</v>
      </c>
      <c r="E11" s="38">
        <v>287.63200000000001</v>
      </c>
      <c r="F11" s="38">
        <v>233.215</v>
      </c>
      <c r="G11" s="38">
        <v>1338</v>
      </c>
      <c r="H11" s="38">
        <v>8</v>
      </c>
    </row>
    <row r="12" spans="1:8" x14ac:dyDescent="0.25">
      <c r="A12" s="36" t="s">
        <v>298</v>
      </c>
      <c r="B12" s="37" t="s">
        <v>299</v>
      </c>
      <c r="C12" s="37" t="s">
        <v>300</v>
      </c>
      <c r="D12" s="38">
        <v>8.6999999999999993</v>
      </c>
      <c r="E12" s="38">
        <v>1.0169999999999999</v>
      </c>
      <c r="F12" s="38">
        <v>0.72499999999999998</v>
      </c>
      <c r="G12" s="38">
        <v>36.020000000000003</v>
      </c>
      <c r="H12" s="38">
        <v>5.0000000000000001E-3</v>
      </c>
    </row>
    <row r="13" spans="1:8" x14ac:dyDescent="0.25">
      <c r="A13" s="36" t="s">
        <v>301</v>
      </c>
      <c r="B13" s="37" t="s">
        <v>302</v>
      </c>
      <c r="C13" s="37" t="s">
        <v>303</v>
      </c>
      <c r="D13" s="38">
        <v>43.3</v>
      </c>
      <c r="E13" s="38">
        <v>1.08</v>
      </c>
      <c r="F13" s="38">
        <v>0.86099999999999999</v>
      </c>
      <c r="G13" s="38">
        <v>24.16</v>
      </c>
      <c r="H13" s="38">
        <v>0.02</v>
      </c>
    </row>
    <row r="14" spans="1:8" x14ac:dyDescent="0.25">
      <c r="A14" s="36" t="s">
        <v>70</v>
      </c>
      <c r="B14" s="37" t="s">
        <v>304</v>
      </c>
      <c r="C14" s="37" t="s">
        <v>305</v>
      </c>
      <c r="D14" s="38">
        <v>10.55</v>
      </c>
      <c r="E14" s="38">
        <v>1.48</v>
      </c>
      <c r="F14" s="38">
        <v>1.26</v>
      </c>
      <c r="G14" s="38">
        <v>10.4</v>
      </c>
      <c r="H14" s="38" t="s">
        <v>306</v>
      </c>
    </row>
    <row r="15" spans="1:8" x14ac:dyDescent="0.25">
      <c r="A15" s="36" t="s">
        <v>307</v>
      </c>
      <c r="B15" s="37" t="s">
        <v>308</v>
      </c>
      <c r="C15" s="37" t="s">
        <v>89</v>
      </c>
      <c r="D15" s="38">
        <v>26.9</v>
      </c>
      <c r="E15" s="38">
        <v>2.7690000000000001</v>
      </c>
      <c r="F15" s="38">
        <v>1.917</v>
      </c>
      <c r="G15" s="38">
        <v>16.440000000000001</v>
      </c>
      <c r="H15" s="38">
        <v>0.01</v>
      </c>
    </row>
    <row r="16" spans="1:8" x14ac:dyDescent="0.25">
      <c r="A16" s="36" t="s">
        <v>309</v>
      </c>
      <c r="B16" s="37" t="s">
        <v>310</v>
      </c>
      <c r="C16" s="37" t="s">
        <v>89</v>
      </c>
      <c r="D16" s="38">
        <v>102.3</v>
      </c>
      <c r="E16" s="38">
        <v>8.4</v>
      </c>
      <c r="F16" s="38">
        <v>4.5620000000000003</v>
      </c>
      <c r="G16" s="38">
        <v>152.1</v>
      </c>
      <c r="H16" s="38">
        <v>0.15</v>
      </c>
    </row>
    <row r="17" spans="1:8" x14ac:dyDescent="0.25">
      <c r="A17" s="36" t="s">
        <v>80</v>
      </c>
      <c r="B17" s="37" t="s">
        <v>311</v>
      </c>
      <c r="C17" s="37" t="s">
        <v>81</v>
      </c>
      <c r="D17" s="38">
        <v>8.65</v>
      </c>
      <c r="E17" s="38">
        <v>1.67</v>
      </c>
      <c r="F17" s="38">
        <v>1.45</v>
      </c>
      <c r="G17" s="38">
        <v>10.08</v>
      </c>
      <c r="H17" s="38">
        <v>1.2E-2</v>
      </c>
    </row>
    <row r="18" spans="1:8" x14ac:dyDescent="0.25">
      <c r="A18" s="36" t="s">
        <v>312</v>
      </c>
      <c r="B18" s="37" t="s">
        <v>313</v>
      </c>
      <c r="C18" s="37" t="s">
        <v>314</v>
      </c>
      <c r="D18" s="38">
        <v>87.97</v>
      </c>
      <c r="E18" s="38">
        <v>1.371</v>
      </c>
      <c r="F18" s="38">
        <v>0.48399999999999999</v>
      </c>
      <c r="G18" s="38">
        <v>35</v>
      </c>
      <c r="H18" s="38">
        <v>0.01</v>
      </c>
    </row>
    <row r="19" spans="1:8" x14ac:dyDescent="0.25">
      <c r="A19" s="36" t="s">
        <v>101</v>
      </c>
      <c r="B19" s="37" t="s">
        <v>103</v>
      </c>
      <c r="C19" s="37" t="s">
        <v>102</v>
      </c>
      <c r="D19" s="38">
        <v>43.5</v>
      </c>
      <c r="E19" s="38">
        <v>1.778</v>
      </c>
      <c r="F19" s="38" t="s">
        <v>306</v>
      </c>
      <c r="G19" s="38">
        <v>75.5</v>
      </c>
      <c r="H19" s="38">
        <v>0.1</v>
      </c>
    </row>
    <row r="20" spans="1:8" x14ac:dyDescent="0.25">
      <c r="A20" s="36" t="s">
        <v>315</v>
      </c>
      <c r="B20" s="37" t="s">
        <v>316</v>
      </c>
      <c r="C20" s="37" t="s">
        <v>120</v>
      </c>
      <c r="D20" s="38">
        <v>97.3</v>
      </c>
      <c r="E20" s="38">
        <v>6.3940000000000001</v>
      </c>
      <c r="F20" s="38">
        <v>5.2549999999999999</v>
      </c>
      <c r="G20" s="38">
        <v>260.5</v>
      </c>
      <c r="H20" s="38">
        <v>8.2000000000000003E-2</v>
      </c>
    </row>
    <row r="21" spans="1:8" x14ac:dyDescent="0.25">
      <c r="A21" s="36" t="s">
        <v>317</v>
      </c>
      <c r="B21" s="37" t="s">
        <v>318</v>
      </c>
      <c r="C21" s="37" t="s">
        <v>120</v>
      </c>
      <c r="D21" s="38">
        <v>262.10000000000002</v>
      </c>
      <c r="E21" s="38">
        <v>1.8</v>
      </c>
      <c r="F21" s="38">
        <v>1.2</v>
      </c>
      <c r="G21" s="38">
        <v>80</v>
      </c>
      <c r="H21" s="38">
        <v>0.36</v>
      </c>
    </row>
    <row r="22" spans="1:8" x14ac:dyDescent="0.25">
      <c r="A22" s="4" t="s">
        <v>319</v>
      </c>
      <c r="B22" s="5" t="s">
        <v>320</v>
      </c>
      <c r="C22" s="5" t="s">
        <v>321</v>
      </c>
      <c r="D22" s="6">
        <v>6.28</v>
      </c>
      <c r="E22" s="6">
        <v>1.212</v>
      </c>
      <c r="F22" s="6">
        <v>0.83899999999999997</v>
      </c>
      <c r="G22" s="6">
        <v>13.78</v>
      </c>
      <c r="H22" s="6" t="s">
        <v>306</v>
      </c>
    </row>
    <row r="23" spans="1:8" x14ac:dyDescent="0.25">
      <c r="A23" s="4" t="s">
        <v>322</v>
      </c>
      <c r="B23" s="5" t="s">
        <v>323</v>
      </c>
      <c r="C23" s="5" t="s">
        <v>323</v>
      </c>
      <c r="D23" s="6">
        <v>46.52</v>
      </c>
      <c r="E23" s="6">
        <v>54.69</v>
      </c>
      <c r="F23" s="6">
        <v>46.67</v>
      </c>
      <c r="G23" s="6">
        <v>361.96</v>
      </c>
      <c r="H23" s="6">
        <v>0.08</v>
      </c>
    </row>
    <row r="24" spans="1:8" x14ac:dyDescent="0.25">
      <c r="A24" s="4" t="s">
        <v>324</v>
      </c>
      <c r="B24" s="5" t="s">
        <v>325</v>
      </c>
      <c r="C24" s="5" t="s">
        <v>137</v>
      </c>
      <c r="D24" s="6">
        <v>42.45</v>
      </c>
      <c r="E24" s="6">
        <v>23.1</v>
      </c>
      <c r="F24" s="6">
        <v>19.5</v>
      </c>
      <c r="G24" s="6">
        <v>153</v>
      </c>
      <c r="H24" s="6">
        <v>7.4999999999999997E-2</v>
      </c>
    </row>
    <row r="25" spans="1:8" x14ac:dyDescent="0.25">
      <c r="A25" s="4" t="s">
        <v>326</v>
      </c>
      <c r="B25" s="5" t="s">
        <v>327</v>
      </c>
      <c r="C25" s="5" t="s">
        <v>21</v>
      </c>
      <c r="D25" s="6">
        <v>671.92</v>
      </c>
      <c r="E25" s="6">
        <v>19.555</v>
      </c>
      <c r="F25" s="6">
        <v>13.659000000000001</v>
      </c>
      <c r="G25" s="6">
        <v>378</v>
      </c>
      <c r="H25" s="6">
        <v>1</v>
      </c>
    </row>
  </sheetData>
  <pageMargins left="0.7" right="0.7" top="0.78740157499999996" bottom="0.78740157499999996" header="0.3" footer="0.3"/>
  <pageSetup paperSize="9" scale="91" orientation="portrait"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46933-E7BE-4424-B617-6C5F375DF6A1}">
  <sheetPr>
    <pageSetUpPr fitToPage="1"/>
  </sheetPr>
  <dimension ref="A1:E125"/>
  <sheetViews>
    <sheetView tabSelected="1" view="pageLayout" zoomScaleNormal="100" workbookViewId="0">
      <selection activeCell="I8" sqref="I8"/>
    </sheetView>
  </sheetViews>
  <sheetFormatPr defaultRowHeight="15" x14ac:dyDescent="0.25"/>
  <cols>
    <col min="1" max="1" width="14.85546875" customWidth="1"/>
    <col min="2" max="2" width="51.5703125" customWidth="1"/>
  </cols>
  <sheetData>
    <row r="1" spans="1:5" ht="16.5" x14ac:dyDescent="0.3">
      <c r="A1" s="1" t="s">
        <v>155</v>
      </c>
      <c r="B1" s="2"/>
      <c r="C1" s="2"/>
      <c r="D1" s="2"/>
      <c r="E1" s="2"/>
    </row>
    <row r="2" spans="1:5" ht="51" x14ac:dyDescent="0.25">
      <c r="A2" s="10" t="s">
        <v>1</v>
      </c>
      <c r="B2" s="14" t="s">
        <v>156</v>
      </c>
      <c r="C2" s="15" t="s">
        <v>157</v>
      </c>
      <c r="D2" s="16" t="s">
        <v>158</v>
      </c>
      <c r="E2" s="15" t="s">
        <v>159</v>
      </c>
    </row>
    <row r="3" spans="1:5" x14ac:dyDescent="0.25">
      <c r="A3" s="13" t="s">
        <v>153</v>
      </c>
      <c r="B3" s="13" t="s">
        <v>160</v>
      </c>
      <c r="C3" s="13"/>
      <c r="D3" s="13"/>
      <c r="E3" s="17"/>
    </row>
    <row r="4" spans="1:5" x14ac:dyDescent="0.25">
      <c r="A4" s="4" t="s">
        <v>328</v>
      </c>
      <c r="B4" s="5" t="s">
        <v>329</v>
      </c>
      <c r="D4" s="158" t="s">
        <v>2066</v>
      </c>
      <c r="E4" s="161">
        <v>72.900000000000006</v>
      </c>
    </row>
    <row r="5" spans="1:5" x14ac:dyDescent="0.25">
      <c r="A5" s="4" t="s">
        <v>330</v>
      </c>
      <c r="B5" s="5" t="s">
        <v>331</v>
      </c>
      <c r="D5" s="159"/>
      <c r="E5" s="162"/>
    </row>
    <row r="6" spans="1:5" ht="15.75" thickBot="1" x14ac:dyDescent="0.3">
      <c r="A6" s="80" t="s">
        <v>13</v>
      </c>
      <c r="B6" s="81" t="s">
        <v>332</v>
      </c>
      <c r="D6" s="160"/>
      <c r="E6" s="163"/>
    </row>
    <row r="7" spans="1:5" x14ac:dyDescent="0.25">
      <c r="A7" s="82" t="s">
        <v>333</v>
      </c>
      <c r="B7" s="83" t="s">
        <v>2056</v>
      </c>
      <c r="D7" s="159" t="s">
        <v>2067</v>
      </c>
      <c r="E7" s="162">
        <v>466.4</v>
      </c>
    </row>
    <row r="8" spans="1:5" x14ac:dyDescent="0.25">
      <c r="A8" s="4" t="s">
        <v>336</v>
      </c>
      <c r="B8" s="5" t="s">
        <v>568</v>
      </c>
      <c r="D8" s="159"/>
      <c r="E8" s="162"/>
    </row>
    <row r="9" spans="1:5" x14ac:dyDescent="0.25">
      <c r="A9" s="4" t="s">
        <v>20</v>
      </c>
      <c r="B9" s="5" t="s">
        <v>338</v>
      </c>
      <c r="D9" s="159"/>
      <c r="E9" s="162"/>
    </row>
    <row r="10" spans="1:5" x14ac:dyDescent="0.25">
      <c r="A10" s="4" t="s">
        <v>339</v>
      </c>
      <c r="B10" s="5" t="s">
        <v>340</v>
      </c>
      <c r="D10" s="159"/>
      <c r="E10" s="162"/>
    </row>
    <row r="11" spans="1:5" x14ac:dyDescent="0.25">
      <c r="A11" s="4" t="s">
        <v>341</v>
      </c>
      <c r="B11" s="5" t="s">
        <v>2057</v>
      </c>
      <c r="D11" s="159"/>
      <c r="E11" s="162"/>
    </row>
    <row r="12" spans="1:5" x14ac:dyDescent="0.25">
      <c r="A12" s="4" t="s">
        <v>343</v>
      </c>
      <c r="B12" s="5" t="s">
        <v>344</v>
      </c>
      <c r="D12" s="159"/>
      <c r="E12" s="162"/>
    </row>
    <row r="13" spans="1:5" x14ac:dyDescent="0.25">
      <c r="A13" s="4" t="s">
        <v>345</v>
      </c>
      <c r="B13" s="5" t="s">
        <v>346</v>
      </c>
      <c r="D13" s="159"/>
      <c r="E13" s="162"/>
    </row>
    <row r="14" spans="1:5" x14ac:dyDescent="0.25">
      <c r="A14" s="4" t="s">
        <v>347</v>
      </c>
      <c r="B14" s="5" t="s">
        <v>348</v>
      </c>
      <c r="D14" s="159"/>
      <c r="E14" s="162"/>
    </row>
    <row r="15" spans="1:5" x14ac:dyDescent="0.25">
      <c r="A15" s="4" t="s">
        <v>349</v>
      </c>
      <c r="B15" s="5" t="s">
        <v>350</v>
      </c>
      <c r="D15" s="159"/>
      <c r="E15" s="162"/>
    </row>
    <row r="16" spans="1:5" x14ac:dyDescent="0.25">
      <c r="A16" s="4" t="s">
        <v>351</v>
      </c>
      <c r="B16" s="5" t="s">
        <v>352</v>
      </c>
      <c r="D16" s="159"/>
      <c r="E16" s="162"/>
    </row>
    <row r="17" spans="1:5" x14ac:dyDescent="0.25">
      <c r="A17" s="4" t="s">
        <v>353</v>
      </c>
      <c r="B17" s="5" t="s">
        <v>354</v>
      </c>
      <c r="D17" s="159"/>
      <c r="E17" s="162"/>
    </row>
    <row r="18" spans="1:5" x14ac:dyDescent="0.25">
      <c r="A18" s="4" t="s">
        <v>355</v>
      </c>
      <c r="B18" s="5" t="s">
        <v>578</v>
      </c>
      <c r="D18" s="159"/>
      <c r="E18" s="162"/>
    </row>
    <row r="19" spans="1:5" x14ac:dyDescent="0.25">
      <c r="A19" s="4" t="s">
        <v>358</v>
      </c>
      <c r="B19" s="5" t="s">
        <v>359</v>
      </c>
      <c r="D19" s="159"/>
      <c r="E19" s="162"/>
    </row>
    <row r="20" spans="1:5" x14ac:dyDescent="0.25">
      <c r="A20" s="4" t="s">
        <v>24</v>
      </c>
      <c r="B20" s="5" t="s">
        <v>360</v>
      </c>
      <c r="D20" s="159"/>
      <c r="E20" s="162"/>
    </row>
    <row r="21" spans="1:5" x14ac:dyDescent="0.25">
      <c r="A21" s="4" t="s">
        <v>361</v>
      </c>
      <c r="B21" s="5" t="s">
        <v>362</v>
      </c>
      <c r="D21" s="159"/>
      <c r="E21" s="162"/>
    </row>
    <row r="22" spans="1:5" x14ac:dyDescent="0.25">
      <c r="A22" s="4" t="s">
        <v>28</v>
      </c>
      <c r="B22" s="5" t="s">
        <v>364</v>
      </c>
      <c r="D22" s="159"/>
      <c r="E22" s="162"/>
    </row>
    <row r="23" spans="1:5" x14ac:dyDescent="0.25">
      <c r="A23" s="4" t="s">
        <v>365</v>
      </c>
      <c r="B23" s="5" t="s">
        <v>366</v>
      </c>
      <c r="D23" s="159"/>
      <c r="E23" s="162"/>
    </row>
    <row r="24" spans="1:5" x14ac:dyDescent="0.25">
      <c r="A24" s="4" t="s">
        <v>367</v>
      </c>
      <c r="B24" s="5" t="s">
        <v>368</v>
      </c>
      <c r="D24" s="159"/>
      <c r="E24" s="162"/>
    </row>
    <row r="25" spans="1:5" x14ac:dyDescent="0.25">
      <c r="A25" s="4" t="s">
        <v>369</v>
      </c>
      <c r="B25" s="5" t="s">
        <v>370</v>
      </c>
      <c r="D25" s="159"/>
      <c r="E25" s="162"/>
    </row>
    <row r="26" spans="1:5" x14ac:dyDescent="0.25">
      <c r="A26" s="4" t="s">
        <v>32</v>
      </c>
      <c r="B26" s="5" t="s">
        <v>371</v>
      </c>
      <c r="D26" s="159"/>
      <c r="E26" s="162"/>
    </row>
    <row r="27" spans="1:5" x14ac:dyDescent="0.25">
      <c r="A27" s="4" t="s">
        <v>35</v>
      </c>
      <c r="B27" s="5" t="s">
        <v>372</v>
      </c>
      <c r="D27" s="159"/>
      <c r="E27" s="162"/>
    </row>
    <row r="28" spans="1:5" x14ac:dyDescent="0.25">
      <c r="A28" s="4" t="s">
        <v>373</v>
      </c>
      <c r="B28" s="5" t="s">
        <v>374</v>
      </c>
      <c r="D28" s="159"/>
      <c r="E28" s="162"/>
    </row>
    <row r="29" spans="1:5" x14ac:dyDescent="0.25">
      <c r="A29" s="4" t="s">
        <v>39</v>
      </c>
      <c r="B29" s="5" t="s">
        <v>375</v>
      </c>
      <c r="D29" s="159"/>
      <c r="E29" s="162"/>
    </row>
    <row r="30" spans="1:5" x14ac:dyDescent="0.25">
      <c r="A30" s="4" t="s">
        <v>378</v>
      </c>
      <c r="B30" s="5" t="s">
        <v>379</v>
      </c>
      <c r="D30" s="159"/>
      <c r="E30" s="162"/>
    </row>
    <row r="31" spans="1:5" x14ac:dyDescent="0.25">
      <c r="A31" s="4" t="s">
        <v>380</v>
      </c>
      <c r="B31" s="5" t="s">
        <v>381</v>
      </c>
      <c r="D31" s="159"/>
      <c r="E31" s="162"/>
    </row>
    <row r="32" spans="1:5" x14ac:dyDescent="0.25">
      <c r="A32" s="4" t="s">
        <v>382</v>
      </c>
      <c r="B32" s="5" t="s">
        <v>383</v>
      </c>
      <c r="D32" s="159"/>
      <c r="E32" s="162"/>
    </row>
    <row r="33" spans="1:5" x14ac:dyDescent="0.25">
      <c r="A33" s="4" t="s">
        <v>290</v>
      </c>
      <c r="B33" s="5" t="s">
        <v>384</v>
      </c>
      <c r="D33" s="159"/>
      <c r="E33" s="162"/>
    </row>
    <row r="34" spans="1:5" x14ac:dyDescent="0.25">
      <c r="A34" s="4" t="s">
        <v>385</v>
      </c>
      <c r="B34" s="5" t="s">
        <v>386</v>
      </c>
      <c r="D34" s="159"/>
      <c r="E34" s="162"/>
    </row>
    <row r="35" spans="1:5" x14ac:dyDescent="0.25">
      <c r="A35" s="4" t="s">
        <v>387</v>
      </c>
      <c r="B35" s="5" t="s">
        <v>388</v>
      </c>
      <c r="D35" s="159"/>
      <c r="E35" s="162"/>
    </row>
    <row r="36" spans="1:5" x14ac:dyDescent="0.25">
      <c r="A36" s="4" t="s">
        <v>41</v>
      </c>
      <c r="B36" s="5" t="s">
        <v>389</v>
      </c>
      <c r="D36" s="159"/>
      <c r="E36" s="162"/>
    </row>
    <row r="37" spans="1:5" x14ac:dyDescent="0.25">
      <c r="A37" s="4" t="s">
        <v>390</v>
      </c>
      <c r="B37" s="5" t="s">
        <v>391</v>
      </c>
      <c r="D37" s="159"/>
      <c r="E37" s="162"/>
    </row>
    <row r="38" spans="1:5" x14ac:dyDescent="0.25">
      <c r="A38" s="4" t="s">
        <v>552</v>
      </c>
      <c r="B38" s="5" t="s">
        <v>649</v>
      </c>
      <c r="D38" s="159"/>
      <c r="E38" s="162"/>
    </row>
    <row r="39" spans="1:5" x14ac:dyDescent="0.25">
      <c r="A39" s="4" t="s">
        <v>286</v>
      </c>
      <c r="B39" s="5" t="s">
        <v>655</v>
      </c>
      <c r="D39" s="159"/>
      <c r="E39" s="162"/>
    </row>
    <row r="40" spans="1:5" x14ac:dyDescent="0.25">
      <c r="A40" s="4" t="s">
        <v>288</v>
      </c>
      <c r="B40" s="5" t="s">
        <v>363</v>
      </c>
      <c r="D40" s="159"/>
      <c r="E40" s="162"/>
    </row>
    <row r="41" spans="1:5" x14ac:dyDescent="0.25">
      <c r="A41" s="4" t="s">
        <v>376</v>
      </c>
      <c r="B41" s="5" t="s">
        <v>377</v>
      </c>
      <c r="D41" s="159"/>
      <c r="E41" s="162"/>
    </row>
    <row r="42" spans="1:5" ht="15.75" thickBot="1" x14ac:dyDescent="0.3">
      <c r="A42" s="80" t="s">
        <v>326</v>
      </c>
      <c r="B42" s="81" t="s">
        <v>670</v>
      </c>
      <c r="D42" s="160"/>
      <c r="E42" s="163"/>
    </row>
    <row r="43" spans="1:5" x14ac:dyDescent="0.25">
      <c r="A43" s="83" t="s">
        <v>46</v>
      </c>
      <c r="B43" s="83" t="s">
        <v>392</v>
      </c>
      <c r="D43" s="159" t="s">
        <v>2068</v>
      </c>
      <c r="E43" s="162">
        <v>314.7</v>
      </c>
    </row>
    <row r="44" spans="1:5" x14ac:dyDescent="0.25">
      <c r="A44" s="5" t="s">
        <v>393</v>
      </c>
      <c r="B44" s="5" t="s">
        <v>394</v>
      </c>
      <c r="D44" s="159"/>
      <c r="E44" s="162"/>
    </row>
    <row r="45" spans="1:5" x14ac:dyDescent="0.25">
      <c r="A45" s="5" t="s">
        <v>395</v>
      </c>
      <c r="B45" s="5" t="s">
        <v>396</v>
      </c>
      <c r="D45" s="159"/>
      <c r="E45" s="162"/>
    </row>
    <row r="46" spans="1:5" x14ac:dyDescent="0.25">
      <c r="A46" s="5" t="s">
        <v>397</v>
      </c>
      <c r="B46" s="5" t="s">
        <v>398</v>
      </c>
      <c r="D46" s="159"/>
      <c r="E46" s="162"/>
    </row>
    <row r="47" spans="1:5" x14ac:dyDescent="0.25">
      <c r="A47" s="5" t="s">
        <v>399</v>
      </c>
      <c r="B47" s="5" t="s">
        <v>400</v>
      </c>
      <c r="D47" s="159"/>
      <c r="E47" s="162"/>
    </row>
    <row r="48" spans="1:5" x14ac:dyDescent="0.25">
      <c r="A48" s="5" t="s">
        <v>401</v>
      </c>
      <c r="B48" s="5" t="s">
        <v>402</v>
      </c>
      <c r="D48" s="159"/>
      <c r="E48" s="162"/>
    </row>
    <row r="49" spans="1:5" x14ac:dyDescent="0.25">
      <c r="A49" s="5" t="s">
        <v>50</v>
      </c>
      <c r="B49" s="5" t="s">
        <v>403</v>
      </c>
      <c r="D49" s="159"/>
      <c r="E49" s="162"/>
    </row>
    <row r="50" spans="1:5" x14ac:dyDescent="0.25">
      <c r="A50" s="5" t="s">
        <v>404</v>
      </c>
      <c r="B50" s="5" t="s">
        <v>405</v>
      </c>
      <c r="D50" s="159"/>
      <c r="E50" s="162"/>
    </row>
    <row r="51" spans="1:5" x14ac:dyDescent="0.25">
      <c r="A51" s="5" t="s">
        <v>406</v>
      </c>
      <c r="B51" s="5" t="s">
        <v>407</v>
      </c>
      <c r="D51" s="159"/>
      <c r="E51" s="162"/>
    </row>
    <row r="52" spans="1:5" x14ac:dyDescent="0.25">
      <c r="A52" s="5" t="s">
        <v>408</v>
      </c>
      <c r="B52" s="5" t="s">
        <v>409</v>
      </c>
      <c r="D52" s="159"/>
      <c r="E52" s="162"/>
    </row>
    <row r="53" spans="1:5" x14ac:dyDescent="0.25">
      <c r="A53" s="5" t="s">
        <v>54</v>
      </c>
      <c r="B53" s="5" t="s">
        <v>410</v>
      </c>
      <c r="D53" s="159"/>
      <c r="E53" s="162"/>
    </row>
    <row r="54" spans="1:5" x14ac:dyDescent="0.25">
      <c r="A54" s="5" t="s">
        <v>411</v>
      </c>
      <c r="B54" s="5" t="s">
        <v>412</v>
      </c>
      <c r="D54" s="159"/>
      <c r="E54" s="162"/>
    </row>
    <row r="55" spans="1:5" x14ac:dyDescent="0.25">
      <c r="A55" s="5" t="s">
        <v>413</v>
      </c>
      <c r="B55" s="5" t="s">
        <v>414</v>
      </c>
      <c r="D55" s="159"/>
      <c r="E55" s="162"/>
    </row>
    <row r="56" spans="1:5" x14ac:dyDescent="0.25">
      <c r="A56" s="5" t="s">
        <v>57</v>
      </c>
      <c r="B56" s="5" t="s">
        <v>415</v>
      </c>
      <c r="D56" s="159"/>
      <c r="E56" s="162"/>
    </row>
    <row r="57" spans="1:5" x14ac:dyDescent="0.25">
      <c r="A57" s="5" t="s">
        <v>416</v>
      </c>
      <c r="B57" s="5" t="s">
        <v>417</v>
      </c>
      <c r="D57" s="159"/>
      <c r="E57" s="162"/>
    </row>
    <row r="58" spans="1:5" x14ac:dyDescent="0.25">
      <c r="A58" s="5" t="s">
        <v>418</v>
      </c>
      <c r="B58" s="5" t="s">
        <v>419</v>
      </c>
      <c r="D58" s="159"/>
      <c r="E58" s="162"/>
    </row>
    <row r="59" spans="1:5" x14ac:dyDescent="0.25">
      <c r="A59" s="5" t="s">
        <v>61</v>
      </c>
      <c r="B59" s="5" t="s">
        <v>420</v>
      </c>
      <c r="D59" s="159"/>
      <c r="E59" s="162"/>
    </row>
    <row r="60" spans="1:5" x14ac:dyDescent="0.25">
      <c r="A60" s="5" t="s">
        <v>64</v>
      </c>
      <c r="B60" s="5" t="s">
        <v>422</v>
      </c>
      <c r="D60" s="159"/>
      <c r="E60" s="162"/>
    </row>
    <row r="61" spans="1:5" x14ac:dyDescent="0.25">
      <c r="A61" s="5" t="s">
        <v>283</v>
      </c>
      <c r="B61" s="5" t="s">
        <v>335</v>
      </c>
      <c r="D61" s="159"/>
      <c r="E61" s="162"/>
    </row>
    <row r="62" spans="1:5" ht="15.75" thickBot="1" x14ac:dyDescent="0.3">
      <c r="A62" s="81" t="s">
        <v>296</v>
      </c>
      <c r="B62" s="81" t="s">
        <v>421</v>
      </c>
      <c r="D62" s="160"/>
      <c r="E62" s="163"/>
    </row>
    <row r="63" spans="1:5" x14ac:dyDescent="0.25">
      <c r="A63" s="83" t="s">
        <v>298</v>
      </c>
      <c r="B63" s="83" t="s">
        <v>423</v>
      </c>
      <c r="D63" s="152" t="s">
        <v>2069</v>
      </c>
      <c r="E63" s="155">
        <v>270</v>
      </c>
    </row>
    <row r="64" spans="1:5" x14ac:dyDescent="0.25">
      <c r="A64" s="5" t="s">
        <v>424</v>
      </c>
      <c r="B64" s="5" t="s">
        <v>425</v>
      </c>
      <c r="D64" s="153"/>
      <c r="E64" s="156"/>
    </row>
    <row r="65" spans="1:5" x14ac:dyDescent="0.25">
      <c r="A65" s="5" t="s">
        <v>426</v>
      </c>
      <c r="B65" s="5" t="s">
        <v>427</v>
      </c>
      <c r="D65" s="153"/>
      <c r="E65" s="156"/>
    </row>
    <row r="66" spans="1:5" x14ac:dyDescent="0.25">
      <c r="A66" s="5" t="s">
        <v>67</v>
      </c>
      <c r="B66" s="5" t="s">
        <v>428</v>
      </c>
      <c r="D66" s="153"/>
      <c r="E66" s="156"/>
    </row>
    <row r="67" spans="1:5" x14ac:dyDescent="0.25">
      <c r="A67" s="5" t="s">
        <v>301</v>
      </c>
      <c r="B67" s="5" t="s">
        <v>429</v>
      </c>
      <c r="D67" s="153"/>
      <c r="E67" s="156"/>
    </row>
    <row r="68" spans="1:5" x14ac:dyDescent="0.25">
      <c r="A68" s="5" t="s">
        <v>430</v>
      </c>
      <c r="B68" s="5" t="s">
        <v>431</v>
      </c>
      <c r="D68" s="153"/>
      <c r="E68" s="156"/>
    </row>
    <row r="69" spans="1:5" x14ac:dyDescent="0.25">
      <c r="A69" s="5" t="s">
        <v>432</v>
      </c>
      <c r="B69" s="5" t="s">
        <v>433</v>
      </c>
      <c r="D69" s="153"/>
      <c r="E69" s="156"/>
    </row>
    <row r="70" spans="1:5" x14ac:dyDescent="0.25">
      <c r="A70" s="5" t="s">
        <v>434</v>
      </c>
      <c r="B70" s="5" t="s">
        <v>605</v>
      </c>
      <c r="D70" s="153"/>
      <c r="E70" s="156"/>
    </row>
    <row r="71" spans="1:5" x14ac:dyDescent="0.25">
      <c r="A71" s="5" t="s">
        <v>70</v>
      </c>
      <c r="B71" s="5" t="s">
        <v>436</v>
      </c>
      <c r="D71" s="153"/>
      <c r="E71" s="156"/>
    </row>
    <row r="72" spans="1:5" x14ac:dyDescent="0.25">
      <c r="A72" s="5" t="s">
        <v>437</v>
      </c>
      <c r="B72" s="5" t="s">
        <v>438</v>
      </c>
      <c r="D72" s="153"/>
      <c r="E72" s="156"/>
    </row>
    <row r="73" spans="1:5" ht="15.75" thickBot="1" x14ac:dyDescent="0.3">
      <c r="A73" s="81" t="s">
        <v>439</v>
      </c>
      <c r="B73" s="81" t="s">
        <v>440</v>
      </c>
      <c r="D73" s="154"/>
      <c r="E73" s="157"/>
    </row>
    <row r="74" spans="1:5" x14ac:dyDescent="0.25">
      <c r="A74" s="83" t="s">
        <v>441</v>
      </c>
      <c r="B74" s="83" t="s">
        <v>442</v>
      </c>
      <c r="D74" s="146" t="s">
        <v>2070</v>
      </c>
      <c r="E74" s="146">
        <v>97.9</v>
      </c>
    </row>
    <row r="75" spans="1:5" x14ac:dyDescent="0.25">
      <c r="A75" s="5" t="s">
        <v>443</v>
      </c>
      <c r="B75" s="5" t="s">
        <v>444</v>
      </c>
      <c r="D75" s="147"/>
      <c r="E75" s="147"/>
    </row>
    <row r="76" spans="1:5" x14ac:dyDescent="0.25">
      <c r="A76" s="5" t="s">
        <v>445</v>
      </c>
      <c r="B76" s="5" t="s">
        <v>446</v>
      </c>
      <c r="D76" s="147"/>
      <c r="E76" s="147"/>
    </row>
    <row r="77" spans="1:5" ht="15.75" thickBot="1" x14ac:dyDescent="0.3">
      <c r="A77" s="81" t="s">
        <v>74</v>
      </c>
      <c r="B77" s="81" t="s">
        <v>447</v>
      </c>
      <c r="D77" s="148"/>
      <c r="E77" s="148"/>
    </row>
    <row r="78" spans="1:5" x14ac:dyDescent="0.25">
      <c r="A78" s="83" t="s">
        <v>448</v>
      </c>
      <c r="B78" s="83" t="s">
        <v>449</v>
      </c>
      <c r="D78" s="146" t="s">
        <v>2071</v>
      </c>
      <c r="E78" s="150">
        <v>75.5</v>
      </c>
    </row>
    <row r="79" spans="1:5" ht="15.75" thickBot="1" x14ac:dyDescent="0.3">
      <c r="A79" s="81" t="s">
        <v>77</v>
      </c>
      <c r="B79" s="81" t="s">
        <v>2058</v>
      </c>
      <c r="D79" s="148"/>
      <c r="E79" s="151"/>
    </row>
    <row r="80" spans="1:5" x14ac:dyDescent="0.25">
      <c r="A80" s="84" t="s">
        <v>307</v>
      </c>
      <c r="B80" s="85" t="s">
        <v>451</v>
      </c>
      <c r="D80" s="146" t="s">
        <v>2072</v>
      </c>
      <c r="E80" s="146">
        <v>59.7</v>
      </c>
    </row>
    <row r="81" spans="1:5" x14ac:dyDescent="0.25">
      <c r="A81" s="86" t="s">
        <v>80</v>
      </c>
      <c r="B81" s="87" t="s">
        <v>455</v>
      </c>
      <c r="D81" s="147"/>
      <c r="E81" s="147"/>
    </row>
    <row r="82" spans="1:5" x14ac:dyDescent="0.25">
      <c r="A82" s="86" t="s">
        <v>84</v>
      </c>
      <c r="B82" s="87" t="s">
        <v>456</v>
      </c>
      <c r="D82" s="147"/>
      <c r="E82" s="147"/>
    </row>
    <row r="83" spans="1:5" x14ac:dyDescent="0.25">
      <c r="A83" s="86" t="s">
        <v>457</v>
      </c>
      <c r="B83" s="87" t="s">
        <v>458</v>
      </c>
      <c r="D83" s="147"/>
      <c r="E83" s="147"/>
    </row>
    <row r="84" spans="1:5" x14ac:dyDescent="0.25">
      <c r="A84" s="86" t="s">
        <v>88</v>
      </c>
      <c r="B84" s="87" t="s">
        <v>459</v>
      </c>
      <c r="D84" s="147"/>
      <c r="E84" s="147"/>
    </row>
    <row r="85" spans="1:5" x14ac:dyDescent="0.25">
      <c r="A85" s="86" t="s">
        <v>312</v>
      </c>
      <c r="B85" s="87" t="s">
        <v>462</v>
      </c>
      <c r="D85" s="147"/>
      <c r="E85" s="147"/>
    </row>
    <row r="86" spans="1:5" x14ac:dyDescent="0.25">
      <c r="A86" s="86" t="s">
        <v>465</v>
      </c>
      <c r="B86" s="87" t="s">
        <v>614</v>
      </c>
      <c r="D86" s="147"/>
      <c r="E86" s="147"/>
    </row>
    <row r="87" spans="1:5" x14ac:dyDescent="0.25">
      <c r="A87" s="86" t="s">
        <v>91</v>
      </c>
      <c r="B87" s="87" t="s">
        <v>467</v>
      </c>
      <c r="D87" s="147"/>
      <c r="E87" s="147"/>
    </row>
    <row r="88" spans="1:5" x14ac:dyDescent="0.25">
      <c r="A88" s="86" t="s">
        <v>470</v>
      </c>
      <c r="B88" s="87" t="s">
        <v>471</v>
      </c>
      <c r="D88" s="147"/>
      <c r="E88" s="147"/>
    </row>
    <row r="89" spans="1:5" x14ac:dyDescent="0.25">
      <c r="A89" s="86" t="s">
        <v>472</v>
      </c>
      <c r="B89" s="87" t="s">
        <v>473</v>
      </c>
      <c r="D89" s="147"/>
      <c r="E89" s="147"/>
    </row>
    <row r="90" spans="1:5" x14ac:dyDescent="0.25">
      <c r="A90" s="86" t="s">
        <v>474</v>
      </c>
      <c r="B90" s="87" t="s">
        <v>475</v>
      </c>
      <c r="D90" s="147"/>
      <c r="E90" s="147"/>
    </row>
    <row r="91" spans="1:5" x14ac:dyDescent="0.25">
      <c r="A91" s="86" t="s">
        <v>476</v>
      </c>
      <c r="B91" s="87" t="s">
        <v>477</v>
      </c>
      <c r="D91" s="147"/>
      <c r="E91" s="147"/>
    </row>
    <row r="92" spans="1:5" x14ac:dyDescent="0.25">
      <c r="A92" s="86" t="s">
        <v>478</v>
      </c>
      <c r="B92" s="87" t="s">
        <v>479</v>
      </c>
      <c r="D92" s="147"/>
      <c r="E92" s="147"/>
    </row>
    <row r="93" spans="1:5" x14ac:dyDescent="0.25">
      <c r="A93" s="86" t="s">
        <v>94</v>
      </c>
      <c r="B93" s="87" t="s">
        <v>480</v>
      </c>
      <c r="D93" s="147"/>
      <c r="E93" s="147"/>
    </row>
    <row r="94" spans="1:5" x14ac:dyDescent="0.25">
      <c r="A94" s="86" t="s">
        <v>460</v>
      </c>
      <c r="B94" s="87" t="s">
        <v>461</v>
      </c>
      <c r="D94" s="147"/>
      <c r="E94" s="147"/>
    </row>
    <row r="95" spans="1:5" x14ac:dyDescent="0.25">
      <c r="A95" s="86" t="s">
        <v>463</v>
      </c>
      <c r="B95" s="87" t="s">
        <v>2059</v>
      </c>
      <c r="D95" s="147"/>
      <c r="E95" s="147"/>
    </row>
    <row r="96" spans="1:5" ht="15.75" thickBot="1" x14ac:dyDescent="0.3">
      <c r="A96" s="88" t="s">
        <v>468</v>
      </c>
      <c r="B96" s="89" t="s">
        <v>469</v>
      </c>
      <c r="D96" s="148"/>
      <c r="E96" s="148"/>
    </row>
    <row r="97" spans="1:5" x14ac:dyDescent="0.25">
      <c r="A97" s="84" t="s">
        <v>309</v>
      </c>
      <c r="B97" s="85" t="s">
        <v>2060</v>
      </c>
      <c r="D97" s="146" t="s">
        <v>2073</v>
      </c>
      <c r="E97" s="146">
        <v>74.599999999999994</v>
      </c>
    </row>
    <row r="98" spans="1:5" x14ac:dyDescent="0.25">
      <c r="A98" s="86" t="s">
        <v>481</v>
      </c>
      <c r="B98" s="87" t="s">
        <v>331</v>
      </c>
      <c r="D98" s="147"/>
      <c r="E98" s="147"/>
    </row>
    <row r="99" spans="1:5" x14ac:dyDescent="0.25">
      <c r="A99" s="86" t="s">
        <v>97</v>
      </c>
      <c r="B99" s="87" t="s">
        <v>482</v>
      </c>
      <c r="D99" s="147"/>
      <c r="E99" s="147"/>
    </row>
    <row r="100" spans="1:5" ht="15.75" thickBot="1" x14ac:dyDescent="0.3">
      <c r="A100" s="88" t="s">
        <v>483</v>
      </c>
      <c r="B100" s="89" t="s">
        <v>2061</v>
      </c>
      <c r="D100" s="148"/>
      <c r="E100" s="148"/>
    </row>
    <row r="101" spans="1:5" x14ac:dyDescent="0.25">
      <c r="A101" s="84" t="s">
        <v>101</v>
      </c>
      <c r="B101" s="85" t="s">
        <v>624</v>
      </c>
      <c r="D101" s="146" t="s">
        <v>2074</v>
      </c>
      <c r="E101" s="146">
        <v>65.7</v>
      </c>
    </row>
    <row r="102" spans="1:5" x14ac:dyDescent="0.25">
      <c r="A102" s="86" t="s">
        <v>105</v>
      </c>
      <c r="B102" s="87" t="s">
        <v>486</v>
      </c>
      <c r="D102" s="147"/>
      <c r="E102" s="147"/>
    </row>
    <row r="103" spans="1:5" x14ac:dyDescent="0.25">
      <c r="A103" s="86" t="s">
        <v>109</v>
      </c>
      <c r="B103" s="87" t="s">
        <v>487</v>
      </c>
      <c r="D103" s="147"/>
      <c r="E103" s="147"/>
    </row>
    <row r="104" spans="1:5" x14ac:dyDescent="0.25">
      <c r="A104" s="86" t="s">
        <v>488</v>
      </c>
      <c r="B104" s="87" t="s">
        <v>2062</v>
      </c>
      <c r="D104" s="147"/>
      <c r="E104" s="147"/>
    </row>
    <row r="105" spans="1:5" x14ac:dyDescent="0.25">
      <c r="A105" s="86" t="s">
        <v>490</v>
      </c>
      <c r="B105" s="87" t="s">
        <v>491</v>
      </c>
      <c r="D105" s="147"/>
      <c r="E105" s="147"/>
    </row>
    <row r="106" spans="1:5" x14ac:dyDescent="0.25">
      <c r="A106" s="86" t="s">
        <v>112</v>
      </c>
      <c r="B106" s="87" t="s">
        <v>492</v>
      </c>
      <c r="D106" s="147"/>
      <c r="E106" s="147"/>
    </row>
    <row r="107" spans="1:5" x14ac:dyDescent="0.25">
      <c r="A107" s="86" t="s">
        <v>493</v>
      </c>
      <c r="B107" s="87" t="s">
        <v>494</v>
      </c>
      <c r="D107" s="147"/>
      <c r="E107" s="147"/>
    </row>
    <row r="108" spans="1:5" x14ac:dyDescent="0.25">
      <c r="A108" s="86" t="s">
        <v>116</v>
      </c>
      <c r="B108" s="87" t="s">
        <v>495</v>
      </c>
      <c r="D108" s="147"/>
      <c r="E108" s="147"/>
    </row>
    <row r="109" spans="1:5" x14ac:dyDescent="0.25">
      <c r="A109" s="86" t="s">
        <v>496</v>
      </c>
      <c r="B109" s="87" t="s">
        <v>497</v>
      </c>
      <c r="D109" s="147"/>
      <c r="E109" s="147"/>
    </row>
    <row r="110" spans="1:5" x14ac:dyDescent="0.25">
      <c r="A110" s="86" t="s">
        <v>498</v>
      </c>
      <c r="B110" s="87" t="s">
        <v>627</v>
      </c>
      <c r="D110" s="147"/>
      <c r="E110" s="147"/>
    </row>
    <row r="111" spans="1:5" x14ac:dyDescent="0.25">
      <c r="A111" s="86" t="s">
        <v>317</v>
      </c>
      <c r="B111" s="87" t="s">
        <v>501</v>
      </c>
      <c r="D111" s="147"/>
      <c r="E111" s="147"/>
    </row>
    <row r="112" spans="1:5" x14ac:dyDescent="0.25">
      <c r="A112" s="86" t="s">
        <v>502</v>
      </c>
      <c r="B112" s="87" t="s">
        <v>503</v>
      </c>
      <c r="D112" s="147"/>
      <c r="E112" s="147"/>
    </row>
    <row r="113" spans="1:5" x14ac:dyDescent="0.25">
      <c r="A113" s="86" t="s">
        <v>119</v>
      </c>
      <c r="B113" s="87" t="s">
        <v>504</v>
      </c>
      <c r="D113" s="147"/>
      <c r="E113" s="147"/>
    </row>
    <row r="114" spans="1:5" x14ac:dyDescent="0.25">
      <c r="A114" s="86" t="s">
        <v>123</v>
      </c>
      <c r="B114" s="87" t="s">
        <v>505</v>
      </c>
      <c r="D114" s="147"/>
      <c r="E114" s="147"/>
    </row>
    <row r="115" spans="1:5" ht="15.75" thickBot="1" x14ac:dyDescent="0.3">
      <c r="A115" s="88" t="s">
        <v>315</v>
      </c>
      <c r="B115" s="89" t="s">
        <v>500</v>
      </c>
      <c r="D115" s="148"/>
      <c r="E115" s="148"/>
    </row>
    <row r="116" spans="1:5" x14ac:dyDescent="0.25">
      <c r="A116" s="84" t="s">
        <v>126</v>
      </c>
      <c r="B116" s="85" t="s">
        <v>506</v>
      </c>
      <c r="D116" s="146" t="s">
        <v>2075</v>
      </c>
      <c r="E116" s="146">
        <v>72.599999999999994</v>
      </c>
    </row>
    <row r="117" spans="1:5" x14ac:dyDescent="0.25">
      <c r="A117" s="86" t="s">
        <v>319</v>
      </c>
      <c r="B117" s="87" t="s">
        <v>507</v>
      </c>
      <c r="D117" s="147"/>
      <c r="E117" s="147"/>
    </row>
    <row r="118" spans="1:5" x14ac:dyDescent="0.25">
      <c r="A118" s="86" t="s">
        <v>130</v>
      </c>
      <c r="B118" s="87" t="s">
        <v>508</v>
      </c>
      <c r="D118" s="147"/>
      <c r="E118" s="147"/>
    </row>
    <row r="119" spans="1:5" ht="15.75" thickBot="1" x14ac:dyDescent="0.3">
      <c r="A119" s="88" t="s">
        <v>133</v>
      </c>
      <c r="B119" s="89" t="s">
        <v>509</v>
      </c>
      <c r="D119" s="148"/>
      <c r="E119" s="148"/>
    </row>
    <row r="120" spans="1:5" x14ac:dyDescent="0.25">
      <c r="A120" s="84" t="s">
        <v>510</v>
      </c>
      <c r="B120" s="85" t="s">
        <v>511</v>
      </c>
      <c r="D120" s="146" t="s">
        <v>2076</v>
      </c>
      <c r="E120" s="149">
        <v>72.3</v>
      </c>
    </row>
    <row r="121" spans="1:5" x14ac:dyDescent="0.25">
      <c r="A121" s="86" t="s">
        <v>512</v>
      </c>
      <c r="B121" s="87" t="s">
        <v>513</v>
      </c>
      <c r="D121" s="147"/>
      <c r="E121" s="150"/>
    </row>
    <row r="122" spans="1:5" x14ac:dyDescent="0.25">
      <c r="A122" s="86" t="s">
        <v>514</v>
      </c>
      <c r="B122" s="87" t="s">
        <v>515</v>
      </c>
      <c r="D122" s="147"/>
      <c r="E122" s="150"/>
    </row>
    <row r="123" spans="1:5" x14ac:dyDescent="0.25">
      <c r="A123" s="86" t="s">
        <v>516</v>
      </c>
      <c r="B123" s="87" t="s">
        <v>2063</v>
      </c>
      <c r="D123" s="147"/>
      <c r="E123" s="150"/>
    </row>
    <row r="124" spans="1:5" x14ac:dyDescent="0.25">
      <c r="A124" s="86" t="s">
        <v>518</v>
      </c>
      <c r="B124" s="87" t="s">
        <v>2064</v>
      </c>
      <c r="D124" s="147"/>
      <c r="E124" s="150"/>
    </row>
    <row r="125" spans="1:5" ht="15.75" thickBot="1" x14ac:dyDescent="0.3">
      <c r="A125" s="88" t="s">
        <v>520</v>
      </c>
      <c r="B125" s="89" t="s">
        <v>2065</v>
      </c>
      <c r="D125" s="148"/>
      <c r="E125" s="151"/>
    </row>
  </sheetData>
  <mergeCells count="22">
    <mergeCell ref="D4:D6"/>
    <mergeCell ref="E4:E6"/>
    <mergeCell ref="D7:D42"/>
    <mergeCell ref="E7:E42"/>
    <mergeCell ref="D43:D62"/>
    <mergeCell ref="E43:E62"/>
    <mergeCell ref="D63:D73"/>
    <mergeCell ref="E63:E73"/>
    <mergeCell ref="D74:D77"/>
    <mergeCell ref="E74:E77"/>
    <mergeCell ref="D78:D79"/>
    <mergeCell ref="E78:E79"/>
    <mergeCell ref="D116:D119"/>
    <mergeCell ref="E116:E119"/>
    <mergeCell ref="D120:D125"/>
    <mergeCell ref="E120:E125"/>
    <mergeCell ref="D80:D96"/>
    <mergeCell ref="E80:E96"/>
    <mergeCell ref="D97:D100"/>
    <mergeCell ref="E97:E100"/>
    <mergeCell ref="D101:D115"/>
    <mergeCell ref="E101:E115"/>
  </mergeCells>
  <pageMargins left="0.7" right="0.7" top="0.78740157499999996" bottom="0.78740157499999996" header="0.3" footer="0.3"/>
  <pageSetup paperSize="9" scale="93" fitToHeight="0" orientation="portrait"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7FF6D-A5BC-4091-86FF-C1578799B5D2}">
  <dimension ref="A1:E145"/>
  <sheetViews>
    <sheetView view="pageLayout" topLeftCell="A16" zoomScaleNormal="100" workbookViewId="0">
      <selection activeCell="G36" sqref="G36"/>
    </sheetView>
  </sheetViews>
  <sheetFormatPr defaultRowHeight="15" x14ac:dyDescent="0.25"/>
  <cols>
    <col min="1" max="1" width="16" customWidth="1"/>
    <col min="2" max="2" width="57.140625" customWidth="1"/>
    <col min="3" max="3" width="13" customWidth="1"/>
  </cols>
  <sheetData>
    <row r="1" spans="1:5" ht="16.5" x14ac:dyDescent="0.3">
      <c r="A1" s="1" t="s">
        <v>161</v>
      </c>
      <c r="B1" s="2"/>
      <c r="C1" s="2"/>
      <c r="D1" s="2"/>
      <c r="E1" s="2"/>
    </row>
    <row r="2" spans="1:5" ht="63.75" x14ac:dyDescent="0.25">
      <c r="A2" s="10" t="s">
        <v>1</v>
      </c>
      <c r="B2" s="14" t="s">
        <v>156</v>
      </c>
      <c r="C2" s="12" t="s">
        <v>162</v>
      </c>
      <c r="D2" s="18" t="s">
        <v>163</v>
      </c>
      <c r="E2" s="14" t="s">
        <v>164</v>
      </c>
    </row>
    <row r="3" spans="1:5" x14ac:dyDescent="0.25">
      <c r="A3" s="13" t="s">
        <v>153</v>
      </c>
      <c r="B3" s="13" t="s">
        <v>160</v>
      </c>
      <c r="C3" s="13" t="s">
        <v>165</v>
      </c>
      <c r="D3" s="13"/>
      <c r="E3" s="13"/>
    </row>
    <row r="4" spans="1:5" x14ac:dyDescent="0.25">
      <c r="A4" s="39" t="s">
        <v>328</v>
      </c>
      <c r="B4" s="39" t="s">
        <v>329</v>
      </c>
      <c r="C4" s="93">
        <v>21678.110202100001</v>
      </c>
      <c r="D4" s="94">
        <v>3.0263381004333501</v>
      </c>
      <c r="E4" s="94">
        <f t="shared" ref="E4:E67" si="0">C4*D4</f>
        <v>65605.290850008139</v>
      </c>
    </row>
    <row r="5" spans="1:5" x14ac:dyDescent="0.25">
      <c r="A5" s="39" t="s">
        <v>330</v>
      </c>
      <c r="B5" s="39" t="s">
        <v>331</v>
      </c>
      <c r="C5" s="93">
        <v>6524.4723062700004</v>
      </c>
      <c r="D5" s="94">
        <v>2.6970055103302002</v>
      </c>
      <c r="E5" s="94">
        <f t="shared" si="0"/>
        <v>17596.537762006981</v>
      </c>
    </row>
    <row r="6" spans="1:5" x14ac:dyDescent="0.25">
      <c r="A6" s="39" t="s">
        <v>13</v>
      </c>
      <c r="B6" s="39" t="s">
        <v>332</v>
      </c>
      <c r="C6" s="93">
        <v>58781.590418299995</v>
      </c>
      <c r="D6" s="94">
        <v>1.46221995353698</v>
      </c>
      <c r="E6" s="94">
        <f t="shared" si="0"/>
        <v>85951.614410276408</v>
      </c>
    </row>
    <row r="7" spans="1:5" x14ac:dyDescent="0.25">
      <c r="A7" s="39" t="s">
        <v>333</v>
      </c>
      <c r="B7" s="39" t="s">
        <v>334</v>
      </c>
      <c r="C7" s="93">
        <v>2337.13283103</v>
      </c>
      <c r="D7" s="94">
        <v>9.5056876214216796E-2</v>
      </c>
      <c r="E7" s="94">
        <f t="shared" si="0"/>
        <v>222.16054621540079</v>
      </c>
    </row>
    <row r="8" spans="1:5" x14ac:dyDescent="0.25">
      <c r="A8" s="39" t="s">
        <v>283</v>
      </c>
      <c r="B8" s="39" t="s">
        <v>335</v>
      </c>
      <c r="C8" s="93">
        <v>112.467229186</v>
      </c>
      <c r="D8" s="94">
        <v>0.49736332893371499</v>
      </c>
      <c r="E8" s="94">
        <f t="shared" si="0"/>
        <v>55.937075503900026</v>
      </c>
    </row>
    <row r="9" spans="1:5" x14ac:dyDescent="0.25">
      <c r="A9" s="39" t="s">
        <v>336</v>
      </c>
      <c r="B9" s="39" t="s">
        <v>337</v>
      </c>
      <c r="C9" s="93">
        <v>24529.710268900002</v>
      </c>
      <c r="D9" s="94">
        <v>7.7542108889390296E-2</v>
      </c>
      <c r="E9" s="94">
        <f t="shared" si="0"/>
        <v>1902.0854646962393</v>
      </c>
    </row>
    <row r="10" spans="1:5" x14ac:dyDescent="0.25">
      <c r="A10" s="39" t="s">
        <v>20</v>
      </c>
      <c r="B10" s="39" t="s">
        <v>338</v>
      </c>
      <c r="C10" s="93">
        <v>2760.7256785</v>
      </c>
      <c r="D10" s="94">
        <v>0.69609152494613802</v>
      </c>
      <c r="E10" s="94">
        <f t="shared" si="0"/>
        <v>1921.7177475050266</v>
      </c>
    </row>
    <row r="11" spans="1:5" x14ac:dyDescent="0.25">
      <c r="A11" s="39" t="s">
        <v>339</v>
      </c>
      <c r="B11" s="39" t="s">
        <v>340</v>
      </c>
      <c r="C11" s="93">
        <v>5269.3502819599998</v>
      </c>
      <c r="D11" s="94">
        <v>0.380307769050238</v>
      </c>
      <c r="E11" s="94">
        <f t="shared" si="0"/>
        <v>2003.9748500764501</v>
      </c>
    </row>
    <row r="12" spans="1:5" x14ac:dyDescent="0.25">
      <c r="A12" s="39" t="s">
        <v>341</v>
      </c>
      <c r="B12" s="39" t="s">
        <v>342</v>
      </c>
      <c r="C12" s="93">
        <v>4917.5017896899999</v>
      </c>
      <c r="D12" s="94">
        <v>0.27205116932356899</v>
      </c>
      <c r="E12" s="94">
        <f t="shared" si="0"/>
        <v>1337.8121120359076</v>
      </c>
    </row>
    <row r="13" spans="1:5" x14ac:dyDescent="0.25">
      <c r="A13" s="39" t="s">
        <v>343</v>
      </c>
      <c r="B13" s="39" t="s">
        <v>344</v>
      </c>
      <c r="C13" s="93">
        <v>3356.6200151900002</v>
      </c>
      <c r="D13" s="94">
        <v>0.43579238932860997</v>
      </c>
      <c r="E13" s="94">
        <f t="shared" si="0"/>
        <v>1462.7894564878852</v>
      </c>
    </row>
    <row r="14" spans="1:5" x14ac:dyDescent="0.25">
      <c r="A14" s="39" t="s">
        <v>345</v>
      </c>
      <c r="B14" s="39" t="s">
        <v>346</v>
      </c>
      <c r="C14" s="93">
        <v>408.29471607099998</v>
      </c>
      <c r="D14" s="94">
        <v>0.39508063487412498</v>
      </c>
      <c r="E14" s="94">
        <f t="shared" si="0"/>
        <v>161.30933564108128</v>
      </c>
    </row>
    <row r="15" spans="1:5" x14ac:dyDescent="0.25">
      <c r="A15" s="39" t="s">
        <v>347</v>
      </c>
      <c r="B15" s="39" t="s">
        <v>348</v>
      </c>
      <c r="C15" s="93">
        <v>3541.1545456200001</v>
      </c>
      <c r="D15" s="94">
        <v>0.50518643754698001</v>
      </c>
      <c r="E15" s="94">
        <f t="shared" si="0"/>
        <v>1788.9432497050625</v>
      </c>
    </row>
    <row r="16" spans="1:5" x14ac:dyDescent="0.25">
      <c r="A16" s="39" t="s">
        <v>349</v>
      </c>
      <c r="B16" s="39" t="s">
        <v>350</v>
      </c>
      <c r="C16" s="93">
        <v>2826.7486912099998</v>
      </c>
      <c r="D16" s="94">
        <v>1.0472819805145199</v>
      </c>
      <c r="E16" s="94">
        <f t="shared" si="0"/>
        <v>2960.4029677472358</v>
      </c>
    </row>
    <row r="17" spans="1:5" x14ac:dyDescent="0.25">
      <c r="A17" s="39" t="s">
        <v>351</v>
      </c>
      <c r="B17" s="39" t="s">
        <v>352</v>
      </c>
      <c r="C17" s="93">
        <v>2907.8890347399997</v>
      </c>
      <c r="D17" s="94">
        <v>0.94862639593670095</v>
      </c>
      <c r="E17" s="94">
        <f t="shared" si="0"/>
        <v>2758.5002948092583</v>
      </c>
    </row>
    <row r="18" spans="1:5" x14ac:dyDescent="0.25">
      <c r="A18" s="39" t="s">
        <v>353</v>
      </c>
      <c r="B18" s="39" t="s">
        <v>354</v>
      </c>
      <c r="C18" s="93">
        <v>964.30809999999997</v>
      </c>
      <c r="D18" s="94">
        <v>0.34680507824552798</v>
      </c>
      <c r="E18" s="94">
        <f t="shared" si="0"/>
        <v>334.42694607329639</v>
      </c>
    </row>
    <row r="19" spans="1:5" ht="14.25" customHeight="1" x14ac:dyDescent="0.25">
      <c r="A19" s="39" t="s">
        <v>355</v>
      </c>
      <c r="B19" s="39" t="s">
        <v>356</v>
      </c>
      <c r="C19" s="93">
        <v>305.0265</v>
      </c>
      <c r="D19" s="94">
        <v>4.9331938836014798E-2</v>
      </c>
      <c r="E19" s="94">
        <f t="shared" si="0"/>
        <v>15.047548641363667</v>
      </c>
    </row>
    <row r="20" spans="1:5" x14ac:dyDescent="0.25">
      <c r="A20" s="39" t="s">
        <v>286</v>
      </c>
      <c r="B20" s="39" t="s">
        <v>357</v>
      </c>
      <c r="C20" s="93">
        <v>7155.1617295100004</v>
      </c>
      <c r="D20" s="94">
        <v>0.652019867852909</v>
      </c>
      <c r="E20" s="94">
        <f t="shared" si="0"/>
        <v>4665.3076053413024</v>
      </c>
    </row>
    <row r="21" spans="1:5" x14ac:dyDescent="0.25">
      <c r="A21" s="39" t="s">
        <v>358</v>
      </c>
      <c r="B21" s="39" t="s">
        <v>359</v>
      </c>
      <c r="C21" s="93">
        <v>8506.4949717099989</v>
      </c>
      <c r="D21" s="94">
        <v>0.71002845584965601</v>
      </c>
      <c r="E21" s="94">
        <f t="shared" si="0"/>
        <v>6039.8534894561135</v>
      </c>
    </row>
    <row r="22" spans="1:5" x14ac:dyDescent="0.25">
      <c r="A22" s="39" t="s">
        <v>24</v>
      </c>
      <c r="B22" s="39" t="s">
        <v>360</v>
      </c>
      <c r="C22" s="93">
        <v>557.92124189000003</v>
      </c>
      <c r="D22" s="94">
        <v>0.34573910456620799</v>
      </c>
      <c r="E22" s="94">
        <f t="shared" si="0"/>
        <v>192.89519058951535</v>
      </c>
    </row>
    <row r="23" spans="1:5" x14ac:dyDescent="0.25">
      <c r="A23" s="39" t="s">
        <v>361</v>
      </c>
      <c r="B23" s="39" t="s">
        <v>362</v>
      </c>
      <c r="C23" s="93">
        <v>5587.1546829400004</v>
      </c>
      <c r="D23" s="94">
        <v>0.50867507520477095</v>
      </c>
      <c r="E23" s="94">
        <f t="shared" si="0"/>
        <v>2842.0463285251931</v>
      </c>
    </row>
    <row r="24" spans="1:5" x14ac:dyDescent="0.25">
      <c r="A24" s="39" t="s">
        <v>288</v>
      </c>
      <c r="B24" s="39" t="s">
        <v>363</v>
      </c>
      <c r="C24" s="93">
        <v>1430.5353131899999</v>
      </c>
      <c r="D24" s="94">
        <v>0.88486791169442702</v>
      </c>
      <c r="E24" s="94">
        <f t="shared" si="0"/>
        <v>1265.8347951875683</v>
      </c>
    </row>
    <row r="25" spans="1:5" x14ac:dyDescent="0.25">
      <c r="A25" s="39" t="s">
        <v>28</v>
      </c>
      <c r="B25" s="39" t="s">
        <v>364</v>
      </c>
      <c r="C25" s="93">
        <v>1637.27883417</v>
      </c>
      <c r="D25" s="94">
        <v>0.88063152081593998</v>
      </c>
      <c r="E25" s="94">
        <f t="shared" si="0"/>
        <v>1441.8393497348764</v>
      </c>
    </row>
    <row r="26" spans="1:5" x14ac:dyDescent="0.25">
      <c r="A26" s="39" t="s">
        <v>365</v>
      </c>
      <c r="B26" s="39" t="s">
        <v>366</v>
      </c>
      <c r="C26" s="93">
        <v>5688.5223247100002</v>
      </c>
      <c r="D26" s="94">
        <v>0.43462911251895298</v>
      </c>
      <c r="E26" s="94">
        <f t="shared" si="0"/>
        <v>2472.3974095329586</v>
      </c>
    </row>
    <row r="27" spans="1:5" x14ac:dyDescent="0.25">
      <c r="A27" s="39" t="s">
        <v>367</v>
      </c>
      <c r="B27" s="39" t="s">
        <v>368</v>
      </c>
      <c r="C27" s="93">
        <v>6946.6310774499998</v>
      </c>
      <c r="D27" s="94">
        <v>0.354253183144492</v>
      </c>
      <c r="E27" s="94">
        <f t="shared" si="0"/>
        <v>2460.8661713171145</v>
      </c>
    </row>
    <row r="28" spans="1:5" x14ac:dyDescent="0.25">
      <c r="A28" s="39" t="s">
        <v>369</v>
      </c>
      <c r="B28" s="39" t="s">
        <v>370</v>
      </c>
      <c r="C28" s="93">
        <v>1318.68167849</v>
      </c>
      <c r="D28" s="94">
        <v>0.90862263983054703</v>
      </c>
      <c r="E28" s="94">
        <f t="shared" si="0"/>
        <v>1198.1840278057605</v>
      </c>
    </row>
    <row r="29" spans="1:5" x14ac:dyDescent="0.25">
      <c r="A29" s="39" t="s">
        <v>32</v>
      </c>
      <c r="B29" s="39" t="s">
        <v>371</v>
      </c>
      <c r="C29" s="93">
        <v>6275.1744226299998</v>
      </c>
      <c r="D29" s="94">
        <v>0.35195477926079699</v>
      </c>
      <c r="E29" s="94">
        <f t="shared" si="0"/>
        <v>2208.5776287397407</v>
      </c>
    </row>
    <row r="30" spans="1:5" x14ac:dyDescent="0.25">
      <c r="A30" s="39" t="s">
        <v>35</v>
      </c>
      <c r="B30" s="39" t="s">
        <v>372</v>
      </c>
      <c r="C30" s="93">
        <v>7534.4780608600004</v>
      </c>
      <c r="D30" s="94">
        <v>0.576979219913482</v>
      </c>
      <c r="E30" s="94">
        <f t="shared" si="0"/>
        <v>4347.2372740102473</v>
      </c>
    </row>
    <row r="31" spans="1:5" x14ac:dyDescent="0.25">
      <c r="A31" s="39" t="s">
        <v>373</v>
      </c>
      <c r="B31" s="39" t="s">
        <v>374</v>
      </c>
      <c r="C31" s="93">
        <v>7410.9092665199996</v>
      </c>
      <c r="D31" s="94">
        <v>0.27561429142951899</v>
      </c>
      <c r="E31" s="94">
        <f t="shared" si="0"/>
        <v>2042.5525063403659</v>
      </c>
    </row>
    <row r="32" spans="1:5" x14ac:dyDescent="0.25">
      <c r="A32" s="39" t="s">
        <v>39</v>
      </c>
      <c r="B32" s="39" t="s">
        <v>375</v>
      </c>
      <c r="C32" s="93">
        <v>7698.9109455799999</v>
      </c>
      <c r="D32" s="94">
        <v>0.53205665131770497</v>
      </c>
      <c r="E32" s="94">
        <f t="shared" si="0"/>
        <v>4096.2567764985206</v>
      </c>
    </row>
    <row r="33" spans="1:5" x14ac:dyDescent="0.25">
      <c r="A33" s="39" t="s">
        <v>376</v>
      </c>
      <c r="B33" s="39" t="s">
        <v>377</v>
      </c>
      <c r="C33" s="93">
        <v>482.44746427300004</v>
      </c>
      <c r="D33" s="94">
        <v>0.35059800744056702</v>
      </c>
      <c r="E33" s="94">
        <f t="shared" si="0"/>
        <v>169.14511966886795</v>
      </c>
    </row>
    <row r="34" spans="1:5" x14ac:dyDescent="0.25">
      <c r="A34" s="39" t="s">
        <v>378</v>
      </c>
      <c r="B34" s="39" t="s">
        <v>379</v>
      </c>
      <c r="C34" s="93">
        <v>4257.7149989</v>
      </c>
      <c r="D34" s="94">
        <v>0.428546611325057</v>
      </c>
      <c r="E34" s="94">
        <f t="shared" si="0"/>
        <v>1824.6293347664639</v>
      </c>
    </row>
    <row r="35" spans="1:5" x14ac:dyDescent="0.25">
      <c r="A35" s="39" t="s">
        <v>380</v>
      </c>
      <c r="B35" s="39" t="s">
        <v>381</v>
      </c>
      <c r="C35" s="93">
        <v>2638.0512572000002</v>
      </c>
      <c r="D35" s="94">
        <v>0.14701377952995801</v>
      </c>
      <c r="E35" s="94">
        <f t="shared" si="0"/>
        <v>387.8298859147294</v>
      </c>
    </row>
    <row r="36" spans="1:5" x14ac:dyDescent="0.25">
      <c r="A36" s="39" t="s">
        <v>382</v>
      </c>
      <c r="B36" s="39" t="s">
        <v>383</v>
      </c>
      <c r="C36" s="93">
        <v>4366.9689143200003</v>
      </c>
      <c r="D36" s="94">
        <v>0.488106482743277</v>
      </c>
      <c r="E36" s="94">
        <f t="shared" si="0"/>
        <v>2131.5458370179622</v>
      </c>
    </row>
    <row r="37" spans="1:5" x14ac:dyDescent="0.25">
      <c r="A37" s="39" t="s">
        <v>290</v>
      </c>
      <c r="B37" s="39" t="s">
        <v>384</v>
      </c>
      <c r="C37" s="93">
        <v>10363.6555505</v>
      </c>
      <c r="D37" s="94">
        <v>0.37147001756209302</v>
      </c>
      <c r="E37" s="94">
        <f t="shared" si="0"/>
        <v>3849.7873093517178</v>
      </c>
    </row>
    <row r="38" spans="1:5" x14ac:dyDescent="0.25">
      <c r="A38" s="39" t="s">
        <v>385</v>
      </c>
      <c r="B38" s="39" t="s">
        <v>386</v>
      </c>
      <c r="C38" s="93">
        <v>7156.4221321200002</v>
      </c>
      <c r="D38" s="94">
        <v>0.26392871704343102</v>
      </c>
      <c r="E38" s="94">
        <f t="shared" si="0"/>
        <v>1888.7853119516469</v>
      </c>
    </row>
    <row r="39" spans="1:5" x14ac:dyDescent="0.25">
      <c r="A39" s="39" t="s">
        <v>387</v>
      </c>
      <c r="B39" s="39" t="s">
        <v>388</v>
      </c>
      <c r="C39" s="93">
        <v>1656.9455782299999</v>
      </c>
      <c r="D39" s="94">
        <v>0.68489898482016398</v>
      </c>
      <c r="E39" s="94">
        <f t="shared" si="0"/>
        <v>1134.8403444319865</v>
      </c>
    </row>
    <row r="40" spans="1:5" x14ac:dyDescent="0.25">
      <c r="A40" s="39" t="s">
        <v>41</v>
      </c>
      <c r="B40" s="39" t="s">
        <v>389</v>
      </c>
      <c r="C40" s="93">
        <v>5101.1583003599999</v>
      </c>
      <c r="D40" s="94">
        <v>0.33981160184057102</v>
      </c>
      <c r="E40" s="94">
        <f t="shared" si="0"/>
        <v>1733.4327732876563</v>
      </c>
    </row>
    <row r="41" spans="1:5" x14ac:dyDescent="0.25">
      <c r="A41" s="39" t="s">
        <v>390</v>
      </c>
      <c r="B41" s="39" t="s">
        <v>391</v>
      </c>
      <c r="C41" s="93">
        <v>8378.5883371999989</v>
      </c>
      <c r="D41" s="94">
        <v>0.235989949521657</v>
      </c>
      <c r="E41" s="94">
        <f t="shared" si="0"/>
        <v>1977.2626387585717</v>
      </c>
    </row>
    <row r="42" spans="1:5" x14ac:dyDescent="0.25">
      <c r="A42" s="39" t="s">
        <v>46</v>
      </c>
      <c r="B42" s="39" t="s">
        <v>392</v>
      </c>
      <c r="C42" s="93">
        <v>9357.3280063999991</v>
      </c>
      <c r="D42" s="94">
        <v>0.61660222918743302</v>
      </c>
      <c r="E42" s="94">
        <f t="shared" si="0"/>
        <v>5769.7493079842379</v>
      </c>
    </row>
    <row r="43" spans="1:5" x14ac:dyDescent="0.25">
      <c r="A43" s="39" t="s">
        <v>393</v>
      </c>
      <c r="B43" s="39" t="s">
        <v>394</v>
      </c>
      <c r="C43" s="93">
        <v>5393.1336579600002</v>
      </c>
      <c r="D43" s="94">
        <v>0.42616784915787298</v>
      </c>
      <c r="E43" s="94">
        <f t="shared" si="0"/>
        <v>2298.3801712337449</v>
      </c>
    </row>
    <row r="44" spans="1:5" x14ac:dyDescent="0.25">
      <c r="A44" s="39" t="s">
        <v>395</v>
      </c>
      <c r="B44" s="39" t="s">
        <v>396</v>
      </c>
      <c r="C44" s="93">
        <v>3557.0038343599999</v>
      </c>
      <c r="D44" s="94">
        <v>0.57836009991267501</v>
      </c>
      <c r="E44" s="94">
        <f t="shared" si="0"/>
        <v>2057.2290930302179</v>
      </c>
    </row>
    <row r="45" spans="1:5" x14ac:dyDescent="0.25">
      <c r="A45" s="39" t="s">
        <v>397</v>
      </c>
      <c r="B45" s="39" t="s">
        <v>398</v>
      </c>
      <c r="C45" s="93">
        <v>6409.91408572</v>
      </c>
      <c r="D45" s="94">
        <v>0.52354382137136801</v>
      </c>
      <c r="E45" s="94">
        <f t="shared" si="0"/>
        <v>3355.8709151000076</v>
      </c>
    </row>
    <row r="46" spans="1:5" x14ac:dyDescent="0.25">
      <c r="A46" s="39" t="s">
        <v>399</v>
      </c>
      <c r="B46" s="39" t="s">
        <v>400</v>
      </c>
      <c r="C46" s="93">
        <v>2011.4683608600001</v>
      </c>
      <c r="D46" s="94">
        <v>0.49745060859940499</v>
      </c>
      <c r="E46" s="94">
        <f t="shared" si="0"/>
        <v>1000.6061602882546</v>
      </c>
    </row>
    <row r="47" spans="1:5" x14ac:dyDescent="0.25">
      <c r="A47" s="39" t="s">
        <v>401</v>
      </c>
      <c r="B47" s="39" t="s">
        <v>402</v>
      </c>
      <c r="C47" s="93">
        <v>498.19986723800002</v>
      </c>
      <c r="D47" s="94">
        <v>0.67777144456926597</v>
      </c>
      <c r="E47" s="94">
        <f t="shared" si="0"/>
        <v>337.6656437021158</v>
      </c>
    </row>
    <row r="48" spans="1:5" x14ac:dyDescent="0.25">
      <c r="A48" s="39" t="s">
        <v>50</v>
      </c>
      <c r="B48" s="39" t="s">
        <v>403</v>
      </c>
      <c r="C48" s="93">
        <v>10451.295281000001</v>
      </c>
      <c r="D48" s="94">
        <v>0.67968155459982504</v>
      </c>
      <c r="E48" s="94">
        <f t="shared" si="0"/>
        <v>7103.5526241718953</v>
      </c>
    </row>
    <row r="49" spans="1:5" x14ac:dyDescent="0.25">
      <c r="A49" s="39" t="s">
        <v>404</v>
      </c>
      <c r="B49" s="39" t="s">
        <v>405</v>
      </c>
      <c r="C49" s="93">
        <v>4899.1909201600001</v>
      </c>
      <c r="D49" s="94">
        <v>0.48016978881914302</v>
      </c>
      <c r="E49" s="94">
        <f t="shared" si="0"/>
        <v>2352.4434695178902</v>
      </c>
    </row>
    <row r="50" spans="1:5" x14ac:dyDescent="0.25">
      <c r="A50" s="39" t="s">
        <v>406</v>
      </c>
      <c r="B50" s="39" t="s">
        <v>407</v>
      </c>
      <c r="C50" s="93">
        <v>2770.2479135000003</v>
      </c>
      <c r="D50" s="94">
        <v>0.46174863700949897</v>
      </c>
      <c r="E50" s="94">
        <f t="shared" si="0"/>
        <v>1279.1581982370335</v>
      </c>
    </row>
    <row r="51" spans="1:5" x14ac:dyDescent="0.25">
      <c r="A51" s="39" t="s">
        <v>408</v>
      </c>
      <c r="B51" s="39" t="s">
        <v>409</v>
      </c>
      <c r="C51" s="93">
        <v>4362.54620221</v>
      </c>
      <c r="D51" s="94">
        <v>9.3646994237844505E-2</v>
      </c>
      <c r="E51" s="94">
        <f t="shared" si="0"/>
        <v>408.53933906069028</v>
      </c>
    </row>
    <row r="52" spans="1:5" x14ac:dyDescent="0.25">
      <c r="A52" s="39" t="s">
        <v>54</v>
      </c>
      <c r="B52" s="39" t="s">
        <v>410</v>
      </c>
      <c r="C52" s="93">
        <v>6702.8391049399997</v>
      </c>
      <c r="D52" s="94">
        <v>0.27341634320584202</v>
      </c>
      <c r="E52" s="94">
        <f t="shared" si="0"/>
        <v>1832.6657571698138</v>
      </c>
    </row>
    <row r="53" spans="1:5" x14ac:dyDescent="0.25">
      <c r="A53" s="39" t="s">
        <v>411</v>
      </c>
      <c r="B53" s="39" t="s">
        <v>412</v>
      </c>
      <c r="C53" s="93">
        <v>9473.3139110800003</v>
      </c>
      <c r="D53" s="94">
        <v>0.52586945060925205</v>
      </c>
      <c r="E53" s="94">
        <f t="shared" si="0"/>
        <v>4981.7263818686242</v>
      </c>
    </row>
    <row r="54" spans="1:5" x14ac:dyDescent="0.25">
      <c r="A54" s="39" t="s">
        <v>413</v>
      </c>
      <c r="B54" s="39" t="s">
        <v>414</v>
      </c>
      <c r="C54" s="93">
        <v>3257.5001630800002</v>
      </c>
      <c r="D54" s="94">
        <v>0.52567290495553698</v>
      </c>
      <c r="E54" s="94">
        <f t="shared" si="0"/>
        <v>1712.3795736193993</v>
      </c>
    </row>
    <row r="55" spans="1:5" x14ac:dyDescent="0.25">
      <c r="A55" s="39" t="s">
        <v>57</v>
      </c>
      <c r="B55" s="39" t="s">
        <v>415</v>
      </c>
      <c r="C55" s="93">
        <v>3720.3265097799999</v>
      </c>
      <c r="D55" s="94">
        <v>0.52589481839749597</v>
      </c>
      <c r="E55" s="94">
        <f t="shared" si="0"/>
        <v>1956.500434240143</v>
      </c>
    </row>
    <row r="56" spans="1:5" x14ac:dyDescent="0.25">
      <c r="A56" s="39" t="s">
        <v>416</v>
      </c>
      <c r="B56" s="39" t="s">
        <v>417</v>
      </c>
      <c r="C56" s="93">
        <v>9200.4129246900011</v>
      </c>
      <c r="D56" s="94">
        <v>0.425456158678583</v>
      </c>
      <c r="E56" s="94">
        <f t="shared" si="0"/>
        <v>3914.3723411953952</v>
      </c>
    </row>
    <row r="57" spans="1:5" x14ac:dyDescent="0.25">
      <c r="A57" s="39" t="s">
        <v>418</v>
      </c>
      <c r="B57" s="39" t="s">
        <v>419</v>
      </c>
      <c r="C57" s="93">
        <v>5456.7782189</v>
      </c>
      <c r="D57" s="94">
        <v>0.199353992938995</v>
      </c>
      <c r="E57" s="94">
        <f t="shared" si="0"/>
        <v>1087.8305265202523</v>
      </c>
    </row>
    <row r="58" spans="1:5" x14ac:dyDescent="0.25">
      <c r="A58" s="39" t="s">
        <v>61</v>
      </c>
      <c r="B58" s="39" t="s">
        <v>420</v>
      </c>
      <c r="C58" s="93">
        <v>18285.978636899999</v>
      </c>
      <c r="D58" s="94">
        <v>0.84801318584192098</v>
      </c>
      <c r="E58" s="94">
        <f t="shared" si="0"/>
        <v>15506.751000114877</v>
      </c>
    </row>
    <row r="59" spans="1:5" x14ac:dyDescent="0.25">
      <c r="A59" s="39" t="s">
        <v>296</v>
      </c>
      <c r="B59" s="39" t="s">
        <v>421</v>
      </c>
      <c r="C59" s="93">
        <v>4143.2686350399999</v>
      </c>
      <c r="D59" s="94">
        <v>1.0159215939625199</v>
      </c>
      <c r="E59" s="94">
        <f t="shared" si="0"/>
        <v>4209.2360759247513</v>
      </c>
    </row>
    <row r="60" spans="1:5" x14ac:dyDescent="0.25">
      <c r="A60" s="39" t="s">
        <v>64</v>
      </c>
      <c r="B60" s="39" t="s">
        <v>422</v>
      </c>
      <c r="C60" s="93">
        <v>3893.7831853799998</v>
      </c>
      <c r="D60" s="94">
        <v>0.96878961994466495</v>
      </c>
      <c r="E60" s="94">
        <f t="shared" si="0"/>
        <v>3772.2567323112171</v>
      </c>
    </row>
    <row r="61" spans="1:5" x14ac:dyDescent="0.25">
      <c r="A61" s="39" t="s">
        <v>298</v>
      </c>
      <c r="B61" s="39" t="s">
        <v>423</v>
      </c>
      <c r="C61" s="93">
        <v>16324.034857100001</v>
      </c>
      <c r="D61" s="94">
        <v>0.46136731537174702</v>
      </c>
      <c r="E61" s="94">
        <f t="shared" si="0"/>
        <v>7531.3761380550477</v>
      </c>
    </row>
    <row r="62" spans="1:5" x14ac:dyDescent="0.25">
      <c r="A62" s="39" t="s">
        <v>424</v>
      </c>
      <c r="B62" s="39" t="s">
        <v>425</v>
      </c>
      <c r="C62" s="93">
        <v>15672.709430500001</v>
      </c>
      <c r="D62" s="94">
        <v>0.98474466800689697</v>
      </c>
      <c r="E62" s="94">
        <f t="shared" si="0"/>
        <v>15433.617044906287</v>
      </c>
    </row>
    <row r="63" spans="1:5" x14ac:dyDescent="0.25">
      <c r="A63" s="39" t="s">
        <v>426</v>
      </c>
      <c r="B63" s="39" t="s">
        <v>427</v>
      </c>
      <c r="C63" s="93">
        <v>1949.4252926899999</v>
      </c>
      <c r="D63" s="94">
        <v>1.2828294038772501</v>
      </c>
      <c r="E63" s="94">
        <f t="shared" si="0"/>
        <v>2500.7800861247465</v>
      </c>
    </row>
    <row r="64" spans="1:5" x14ac:dyDescent="0.25">
      <c r="A64" s="39" t="s">
        <v>67</v>
      </c>
      <c r="B64" s="39" t="s">
        <v>428</v>
      </c>
      <c r="C64" s="93">
        <v>12099.2095971</v>
      </c>
      <c r="D64" s="94">
        <v>0.66049669477706197</v>
      </c>
      <c r="E64" s="94">
        <f t="shared" si="0"/>
        <v>7991.4879482994575</v>
      </c>
    </row>
    <row r="65" spans="1:5" x14ac:dyDescent="0.25">
      <c r="A65" s="39" t="s">
        <v>301</v>
      </c>
      <c r="B65" s="39" t="s">
        <v>429</v>
      </c>
      <c r="C65" s="93">
        <v>23324.604590700001</v>
      </c>
      <c r="D65" s="94">
        <v>1.3277939558029099</v>
      </c>
      <c r="E65" s="94">
        <f t="shared" si="0"/>
        <v>30970.268997024268</v>
      </c>
    </row>
    <row r="66" spans="1:5" x14ac:dyDescent="0.25">
      <c r="A66" s="39" t="s">
        <v>430</v>
      </c>
      <c r="B66" s="39" t="s">
        <v>431</v>
      </c>
      <c r="C66" s="93">
        <v>3470.9852652700001</v>
      </c>
      <c r="D66" s="94">
        <v>1.87813472747802</v>
      </c>
      <c r="E66" s="94">
        <f t="shared" si="0"/>
        <v>6518.9779652680945</v>
      </c>
    </row>
    <row r="67" spans="1:5" x14ac:dyDescent="0.25">
      <c r="A67" s="39" t="s">
        <v>432</v>
      </c>
      <c r="B67" s="39" t="s">
        <v>433</v>
      </c>
      <c r="C67" s="93">
        <v>21479.6008004</v>
      </c>
      <c r="D67" s="94">
        <v>1.6368756294250399</v>
      </c>
      <c r="E67" s="94">
        <f t="shared" si="0"/>
        <v>35159.435079953342</v>
      </c>
    </row>
    <row r="68" spans="1:5" x14ac:dyDescent="0.25">
      <c r="A68" s="39" t="s">
        <v>434</v>
      </c>
      <c r="B68" s="39" t="s">
        <v>435</v>
      </c>
      <c r="C68" s="93">
        <v>12947.8654964</v>
      </c>
      <c r="D68" s="94">
        <v>1.55286693572998</v>
      </c>
      <c r="E68" s="94">
        <f t="shared" ref="E68:E131" si="1">C68*D68</f>
        <v>20106.312217638606</v>
      </c>
    </row>
    <row r="69" spans="1:5" x14ac:dyDescent="0.25">
      <c r="A69" s="39" t="s">
        <v>70</v>
      </c>
      <c r="B69" s="39" t="s">
        <v>436</v>
      </c>
      <c r="C69" s="93">
        <v>7649.45116865</v>
      </c>
      <c r="D69" s="94">
        <v>0.22293217704812901</v>
      </c>
      <c r="E69" s="94">
        <f t="shared" si="1"/>
        <v>1705.3088022504992</v>
      </c>
    </row>
    <row r="70" spans="1:5" x14ac:dyDescent="0.25">
      <c r="A70" s="39" t="s">
        <v>437</v>
      </c>
      <c r="B70" s="39" t="s">
        <v>438</v>
      </c>
      <c r="C70" s="93">
        <v>3240.9513215900001</v>
      </c>
      <c r="D70" s="94">
        <v>0.67815463985596203</v>
      </c>
      <c r="E70" s="94">
        <f t="shared" si="1"/>
        <v>2197.8661762835709</v>
      </c>
    </row>
    <row r="71" spans="1:5" x14ac:dyDescent="0.25">
      <c r="A71" s="39" t="s">
        <v>439</v>
      </c>
      <c r="B71" s="39" t="s">
        <v>440</v>
      </c>
      <c r="C71" s="93">
        <v>5616.2754560699996</v>
      </c>
      <c r="D71" s="94">
        <v>1.0854142904281601</v>
      </c>
      <c r="E71" s="94">
        <f t="shared" si="1"/>
        <v>6095.9856389993092</v>
      </c>
    </row>
    <row r="72" spans="1:5" x14ac:dyDescent="0.25">
      <c r="A72" s="39" t="s">
        <v>441</v>
      </c>
      <c r="B72" s="39" t="s">
        <v>442</v>
      </c>
      <c r="C72" s="93">
        <v>7436.225436579999</v>
      </c>
      <c r="D72" s="94">
        <v>1.54037225246429</v>
      </c>
      <c r="E72" s="94">
        <f t="shared" si="1"/>
        <v>11454.555325576981</v>
      </c>
    </row>
    <row r="73" spans="1:5" x14ac:dyDescent="0.25">
      <c r="A73" s="39" t="s">
        <v>443</v>
      </c>
      <c r="B73" s="39" t="s">
        <v>444</v>
      </c>
      <c r="C73" s="93">
        <v>4656.4223151400001</v>
      </c>
      <c r="D73" s="94">
        <v>2.3965752124786301</v>
      </c>
      <c r="E73" s="94">
        <f t="shared" si="1"/>
        <v>11159.466299296881</v>
      </c>
    </row>
    <row r="74" spans="1:5" x14ac:dyDescent="0.25">
      <c r="A74" s="39" t="s">
        <v>445</v>
      </c>
      <c r="B74" s="39" t="s">
        <v>446</v>
      </c>
      <c r="C74" s="93">
        <v>5947.3475189700002</v>
      </c>
      <c r="D74" s="94">
        <v>1.6683596372604299</v>
      </c>
      <c r="E74" s="94">
        <f t="shared" si="1"/>
        <v>9922.3145494105065</v>
      </c>
    </row>
    <row r="75" spans="1:5" x14ac:dyDescent="0.25">
      <c r="A75" s="39" t="s">
        <v>74</v>
      </c>
      <c r="B75" s="39" t="s">
        <v>447</v>
      </c>
      <c r="C75" s="93">
        <v>54474.656015</v>
      </c>
      <c r="D75" s="94">
        <v>1.1937890785395699</v>
      </c>
      <c r="E75" s="94">
        <f t="shared" si="1"/>
        <v>65031.249407906893</v>
      </c>
    </row>
    <row r="76" spans="1:5" x14ac:dyDescent="0.25">
      <c r="A76" s="39" t="s">
        <v>448</v>
      </c>
      <c r="B76" s="39" t="s">
        <v>449</v>
      </c>
      <c r="C76" s="93">
        <v>9544.8493670799999</v>
      </c>
      <c r="D76" s="94">
        <v>1.91687607765197</v>
      </c>
      <c r="E76" s="94">
        <f t="shared" si="1"/>
        <v>18296.2934165472</v>
      </c>
    </row>
    <row r="77" spans="1:5" x14ac:dyDescent="0.25">
      <c r="A77" s="39" t="s">
        <v>77</v>
      </c>
      <c r="B77" s="39" t="s">
        <v>450</v>
      </c>
      <c r="C77" s="93">
        <v>15820.237026300001</v>
      </c>
      <c r="D77" s="94">
        <v>2.9923281669616699</v>
      </c>
      <c r="E77" s="94">
        <f t="shared" si="1"/>
        <v>47339.340861807425</v>
      </c>
    </row>
    <row r="78" spans="1:5" x14ac:dyDescent="0.25">
      <c r="A78" s="39" t="s">
        <v>307</v>
      </c>
      <c r="B78" s="39" t="s">
        <v>451</v>
      </c>
      <c r="C78" s="93">
        <v>2944.41645354</v>
      </c>
      <c r="D78" s="94">
        <v>0.225581035017967</v>
      </c>
      <c r="E78" s="94">
        <f t="shared" si="1"/>
        <v>664.20451111348495</v>
      </c>
    </row>
    <row r="79" spans="1:5" x14ac:dyDescent="0.25">
      <c r="A79" s="39" t="s">
        <v>452</v>
      </c>
      <c r="B79" s="39" t="s">
        <v>453</v>
      </c>
      <c r="C79" s="93">
        <v>7170.0182766399994</v>
      </c>
      <c r="D79" s="94">
        <v>0.36609618198706301</v>
      </c>
      <c r="E79" s="94">
        <f t="shared" si="1"/>
        <v>2624.9163158553652</v>
      </c>
    </row>
    <row r="80" spans="1:5" x14ac:dyDescent="0.25">
      <c r="A80" s="39" t="s">
        <v>309</v>
      </c>
      <c r="B80" s="39" t="s">
        <v>454</v>
      </c>
      <c r="C80" s="93">
        <v>7562.1992432099996</v>
      </c>
      <c r="D80" s="94">
        <v>0.16668297026691101</v>
      </c>
      <c r="E80" s="94">
        <f t="shared" si="1"/>
        <v>1260.4898316084293</v>
      </c>
    </row>
    <row r="81" spans="1:5" x14ac:dyDescent="0.25">
      <c r="A81" s="39" t="s">
        <v>80</v>
      </c>
      <c r="B81" s="39" t="s">
        <v>455</v>
      </c>
      <c r="C81" s="93">
        <v>5971.6223989399996</v>
      </c>
      <c r="D81" s="94">
        <v>0.95671258895454403</v>
      </c>
      <c r="E81" s="94">
        <f t="shared" si="1"/>
        <v>5713.126325548832</v>
      </c>
    </row>
    <row r="82" spans="1:5" x14ac:dyDescent="0.25">
      <c r="A82" s="39" t="s">
        <v>84</v>
      </c>
      <c r="B82" s="39" t="s">
        <v>456</v>
      </c>
      <c r="C82" s="93">
        <v>3979.1191021999998</v>
      </c>
      <c r="D82" s="94">
        <v>0.10201832652091899</v>
      </c>
      <c r="E82" s="94">
        <f t="shared" si="1"/>
        <v>405.94307183386564</v>
      </c>
    </row>
    <row r="83" spans="1:5" x14ac:dyDescent="0.25">
      <c r="A83" s="39" t="s">
        <v>457</v>
      </c>
      <c r="B83" s="39" t="s">
        <v>458</v>
      </c>
      <c r="C83" s="93">
        <v>18963.308141699999</v>
      </c>
      <c r="D83" s="94">
        <v>1.2214933633804299</v>
      </c>
      <c r="E83" s="94">
        <f t="shared" si="1"/>
        <v>23163.555042824621</v>
      </c>
    </row>
    <row r="84" spans="1:5" x14ac:dyDescent="0.25">
      <c r="A84" s="39" t="s">
        <v>88</v>
      </c>
      <c r="B84" s="39" t="s">
        <v>459</v>
      </c>
      <c r="C84" s="93">
        <v>18023.670213100002</v>
      </c>
      <c r="D84" s="94">
        <v>1.1695960760116499</v>
      </c>
      <c r="E84" s="94">
        <f t="shared" si="1"/>
        <v>21080.413956569821</v>
      </c>
    </row>
    <row r="85" spans="1:5" x14ac:dyDescent="0.25">
      <c r="A85" s="39" t="s">
        <v>460</v>
      </c>
      <c r="B85" s="39" t="s">
        <v>461</v>
      </c>
      <c r="C85" s="93">
        <v>144.022786655</v>
      </c>
      <c r="D85" s="94">
        <v>1.1695960760116499</v>
      </c>
      <c r="E85" s="94">
        <f t="shared" si="1"/>
        <v>168.44848612795101</v>
      </c>
    </row>
    <row r="86" spans="1:5" x14ac:dyDescent="0.25">
      <c r="A86" s="39" t="s">
        <v>312</v>
      </c>
      <c r="B86" s="39" t="s">
        <v>462</v>
      </c>
      <c r="C86" s="93">
        <v>11538.753529799998</v>
      </c>
      <c r="D86" s="94">
        <v>0.41796648502349798</v>
      </c>
      <c r="E86" s="94">
        <f t="shared" si="1"/>
        <v>4822.8122544029857</v>
      </c>
    </row>
    <row r="87" spans="1:5" x14ac:dyDescent="0.25">
      <c r="A87" s="39" t="s">
        <v>463</v>
      </c>
      <c r="B87" s="39" t="s">
        <v>464</v>
      </c>
      <c r="C87" s="93">
        <v>62.930157014499997</v>
      </c>
      <c r="D87" s="94">
        <v>0.41796648502349798</v>
      </c>
      <c r="E87" s="94">
        <f t="shared" si="1"/>
        <v>26.302696529327388</v>
      </c>
    </row>
    <row r="88" spans="1:5" x14ac:dyDescent="0.25">
      <c r="A88" s="39" t="s">
        <v>465</v>
      </c>
      <c r="B88" s="39" t="s">
        <v>466</v>
      </c>
      <c r="C88" s="93">
        <v>6960.6744602300005</v>
      </c>
      <c r="D88" s="94">
        <v>0.484813332557678</v>
      </c>
      <c r="E88" s="94">
        <f t="shared" si="1"/>
        <v>3374.6277819132229</v>
      </c>
    </row>
    <row r="89" spans="1:5" x14ac:dyDescent="0.25">
      <c r="A89" s="39" t="s">
        <v>91</v>
      </c>
      <c r="B89" s="39" t="s">
        <v>467</v>
      </c>
      <c r="C89" s="93">
        <v>10264.856797599999</v>
      </c>
      <c r="D89" s="94">
        <v>1.7249072790145801</v>
      </c>
      <c r="E89" s="94">
        <f t="shared" si="1"/>
        <v>17705.926208222532</v>
      </c>
    </row>
    <row r="90" spans="1:5" x14ac:dyDescent="0.25">
      <c r="A90" s="39" t="s">
        <v>468</v>
      </c>
      <c r="B90" s="39" t="s">
        <v>469</v>
      </c>
      <c r="C90" s="93">
        <v>250.31035370700002</v>
      </c>
      <c r="D90" s="94">
        <v>0.50678616762161199</v>
      </c>
      <c r="E90" s="94">
        <f t="shared" si="1"/>
        <v>126.85382487118069</v>
      </c>
    </row>
    <row r="91" spans="1:5" x14ac:dyDescent="0.25">
      <c r="A91" s="39" t="s">
        <v>470</v>
      </c>
      <c r="B91" s="39" t="s">
        <v>471</v>
      </c>
      <c r="C91" s="93">
        <v>3642.0772244300001</v>
      </c>
      <c r="D91" s="94">
        <v>0.29585665464401201</v>
      </c>
      <c r="E91" s="94">
        <f t="shared" si="1"/>
        <v>1077.5327835750084</v>
      </c>
    </row>
    <row r="92" spans="1:5" x14ac:dyDescent="0.25">
      <c r="A92" s="39" t="s">
        <v>472</v>
      </c>
      <c r="B92" s="39" t="s">
        <v>473</v>
      </c>
      <c r="C92" s="93">
        <v>7166.0380444399998</v>
      </c>
      <c r="D92" s="94">
        <v>0.50678616762161199</v>
      </c>
      <c r="E92" s="94">
        <f t="shared" si="1"/>
        <v>3631.6489575724186</v>
      </c>
    </row>
    <row r="93" spans="1:5" x14ac:dyDescent="0.25">
      <c r="A93" s="39" t="s">
        <v>474</v>
      </c>
      <c r="B93" s="39" t="s">
        <v>475</v>
      </c>
      <c r="C93" s="93">
        <v>2173.79097452</v>
      </c>
      <c r="D93" s="94">
        <v>0.69645607471465998</v>
      </c>
      <c r="E93" s="94">
        <f t="shared" si="1"/>
        <v>1513.9499293643546</v>
      </c>
    </row>
    <row r="94" spans="1:5" x14ac:dyDescent="0.25">
      <c r="A94" s="39" t="s">
        <v>476</v>
      </c>
      <c r="B94" s="39" t="s">
        <v>477</v>
      </c>
      <c r="C94" s="93">
        <v>1260.7274259999999</v>
      </c>
      <c r="D94" s="94">
        <v>1.01406681537628</v>
      </c>
      <c r="E94" s="94">
        <f t="shared" si="1"/>
        <v>1278.4618459413546</v>
      </c>
    </row>
    <row r="95" spans="1:5" x14ac:dyDescent="0.25">
      <c r="A95" s="39" t="s">
        <v>478</v>
      </c>
      <c r="B95" s="39" t="s">
        <v>479</v>
      </c>
      <c r="C95" s="93">
        <v>2675.9453054999999</v>
      </c>
      <c r="D95" s="94">
        <v>1.01406681537628</v>
      </c>
      <c r="E95" s="94">
        <f t="shared" si="1"/>
        <v>2713.5873340694916</v>
      </c>
    </row>
    <row r="96" spans="1:5" x14ac:dyDescent="0.25">
      <c r="A96" s="39" t="s">
        <v>94</v>
      </c>
      <c r="B96" s="39" t="s">
        <v>480</v>
      </c>
      <c r="C96" s="93">
        <v>456.99734804899998</v>
      </c>
      <c r="D96" s="94">
        <v>0.51909863948821999</v>
      </c>
      <c r="E96" s="94">
        <f t="shared" si="1"/>
        <v>237.22670162196044</v>
      </c>
    </row>
    <row r="97" spans="1:5" x14ac:dyDescent="0.25">
      <c r="A97" s="39" t="s">
        <v>481</v>
      </c>
      <c r="B97" s="39" t="s">
        <v>331</v>
      </c>
      <c r="C97" s="93">
        <v>3347.4636637399999</v>
      </c>
      <c r="D97" s="94">
        <v>2.3378918170928902</v>
      </c>
      <c r="E97" s="94">
        <f t="shared" si="1"/>
        <v>7826.0079074735322</v>
      </c>
    </row>
    <row r="98" spans="1:5" x14ac:dyDescent="0.25">
      <c r="A98" s="39" t="s">
        <v>97</v>
      </c>
      <c r="B98" s="39" t="s">
        <v>482</v>
      </c>
      <c r="C98" s="93">
        <v>7652.8824737100003</v>
      </c>
      <c r="D98" s="94">
        <v>0.95671258895454403</v>
      </c>
      <c r="E98" s="94">
        <f t="shared" si="1"/>
        <v>7321.6090043879494</v>
      </c>
    </row>
    <row r="99" spans="1:5" x14ac:dyDescent="0.25">
      <c r="A99" s="39" t="s">
        <v>483</v>
      </c>
      <c r="B99" s="39" t="s">
        <v>484</v>
      </c>
      <c r="C99" s="93">
        <v>17158.257908399999</v>
      </c>
      <c r="D99" s="94">
        <v>1.53927421569824</v>
      </c>
      <c r="E99" s="94">
        <f t="shared" si="1"/>
        <v>26411.26398470053</v>
      </c>
    </row>
    <row r="100" spans="1:5" x14ac:dyDescent="0.25">
      <c r="A100" s="39" t="s">
        <v>101</v>
      </c>
      <c r="B100" s="39" t="s">
        <v>485</v>
      </c>
      <c r="C100" s="93">
        <v>13439.073208000002</v>
      </c>
      <c r="D100" s="94">
        <v>0.87949675321578902</v>
      </c>
      <c r="E100" s="94">
        <f t="shared" si="1"/>
        <v>11819.6212526653</v>
      </c>
    </row>
    <row r="101" spans="1:5" x14ac:dyDescent="0.25">
      <c r="A101" s="39" t="s">
        <v>105</v>
      </c>
      <c r="B101" s="39" t="s">
        <v>486</v>
      </c>
      <c r="C101" s="93">
        <v>13275.3507816</v>
      </c>
      <c r="D101" s="94">
        <v>1.0835466065502899</v>
      </c>
      <c r="E101" s="94">
        <f t="shared" si="1"/>
        <v>14384.461290167419</v>
      </c>
    </row>
    <row r="102" spans="1:5" x14ac:dyDescent="0.25">
      <c r="A102" s="39" t="s">
        <v>109</v>
      </c>
      <c r="B102" s="39" t="s">
        <v>487</v>
      </c>
      <c r="C102" s="93">
        <v>13113.701808400001</v>
      </c>
      <c r="D102" s="94">
        <v>0.15343312919139801</v>
      </c>
      <c r="E102" s="94">
        <f t="shared" si="1"/>
        <v>2012.076303745707</v>
      </c>
    </row>
    <row r="103" spans="1:5" x14ac:dyDescent="0.25">
      <c r="A103" s="39" t="s">
        <v>488</v>
      </c>
      <c r="B103" s="39" t="s">
        <v>489</v>
      </c>
      <c r="C103" s="93">
        <v>4870.0679174500001</v>
      </c>
      <c r="D103" s="94">
        <v>0.62758338263356706</v>
      </c>
      <c r="E103" s="94">
        <f t="shared" si="1"/>
        <v>3056.3736972884826</v>
      </c>
    </row>
    <row r="104" spans="1:5" x14ac:dyDescent="0.25">
      <c r="A104" s="39" t="s">
        <v>490</v>
      </c>
      <c r="B104" s="39" t="s">
        <v>491</v>
      </c>
      <c r="C104" s="93">
        <v>3255.6866899900001</v>
      </c>
      <c r="D104" s="94">
        <v>0.42836210131645203</v>
      </c>
      <c r="E104" s="94">
        <f t="shared" si="1"/>
        <v>1394.6127917521208</v>
      </c>
    </row>
    <row r="105" spans="1:5" x14ac:dyDescent="0.25">
      <c r="A105" s="39" t="s">
        <v>112</v>
      </c>
      <c r="B105" s="39" t="s">
        <v>492</v>
      </c>
      <c r="C105" s="93">
        <v>5106.6289924299999</v>
      </c>
      <c r="D105" s="94">
        <v>1.2502818107604901</v>
      </c>
      <c r="E105" s="94">
        <f t="shared" si="1"/>
        <v>6384.7253435373968</v>
      </c>
    </row>
    <row r="106" spans="1:5" x14ac:dyDescent="0.25">
      <c r="A106" s="39" t="s">
        <v>493</v>
      </c>
      <c r="B106" s="39" t="s">
        <v>494</v>
      </c>
      <c r="C106" s="93">
        <v>7009.6750221800003</v>
      </c>
      <c r="D106" s="94">
        <v>1.09338480684475</v>
      </c>
      <c r="E106" s="94">
        <f t="shared" si="1"/>
        <v>7664.2721701707487</v>
      </c>
    </row>
    <row r="107" spans="1:5" x14ac:dyDescent="0.25">
      <c r="A107" s="39" t="s">
        <v>116</v>
      </c>
      <c r="B107" s="39" t="s">
        <v>495</v>
      </c>
      <c r="C107" s="93">
        <v>9793.9225028600013</v>
      </c>
      <c r="D107" s="94">
        <v>0.75431582157552501</v>
      </c>
      <c r="E107" s="94">
        <f t="shared" si="1"/>
        <v>7387.7106991918645</v>
      </c>
    </row>
    <row r="108" spans="1:5" x14ac:dyDescent="0.25">
      <c r="A108" s="39" t="s">
        <v>496</v>
      </c>
      <c r="B108" s="39" t="s">
        <v>497</v>
      </c>
      <c r="C108" s="93">
        <v>5658.4539748300003</v>
      </c>
      <c r="D108" s="94">
        <v>0.94156980514526301</v>
      </c>
      <c r="E108" s="94">
        <f t="shared" si="1"/>
        <v>5327.8294065041227</v>
      </c>
    </row>
    <row r="109" spans="1:5" x14ac:dyDescent="0.25">
      <c r="A109" s="39" t="s">
        <v>498</v>
      </c>
      <c r="B109" s="39" t="s">
        <v>499</v>
      </c>
      <c r="C109" s="93">
        <v>3193.3159130899999</v>
      </c>
      <c r="D109" s="94">
        <v>0.21147688889176799</v>
      </c>
      <c r="E109" s="94">
        <f t="shared" si="1"/>
        <v>675.31251454884853</v>
      </c>
    </row>
    <row r="110" spans="1:5" x14ac:dyDescent="0.25">
      <c r="A110" s="39" t="s">
        <v>315</v>
      </c>
      <c r="B110" s="39" t="s">
        <v>500</v>
      </c>
      <c r="C110" s="93">
        <v>1116.93956417</v>
      </c>
      <c r="D110" s="94">
        <v>0.94156980514526301</v>
      </c>
      <c r="E110" s="94">
        <f t="shared" si="1"/>
        <v>1051.6765677945818</v>
      </c>
    </row>
    <row r="111" spans="1:5" x14ac:dyDescent="0.25">
      <c r="A111" s="39" t="s">
        <v>317</v>
      </c>
      <c r="B111" s="39" t="s">
        <v>501</v>
      </c>
      <c r="C111" s="93">
        <v>3779.8419079899995</v>
      </c>
      <c r="D111" s="94">
        <v>1.0741234253842</v>
      </c>
      <c r="E111" s="94">
        <f t="shared" si="1"/>
        <v>4060.0167376209683</v>
      </c>
    </row>
    <row r="112" spans="1:5" x14ac:dyDescent="0.25">
      <c r="A112" s="39" t="s">
        <v>502</v>
      </c>
      <c r="B112" s="39" t="s">
        <v>503</v>
      </c>
      <c r="C112" s="93">
        <v>12706.281481599999</v>
      </c>
      <c r="D112" s="94">
        <v>1.7888776063919001</v>
      </c>
      <c r="E112" s="94">
        <f t="shared" si="1"/>
        <v>22729.982402946331</v>
      </c>
    </row>
    <row r="113" spans="1:5" x14ac:dyDescent="0.25">
      <c r="A113" s="39" t="s">
        <v>119</v>
      </c>
      <c r="B113" s="39" t="s">
        <v>504</v>
      </c>
      <c r="C113" s="93">
        <v>2486.3675423</v>
      </c>
      <c r="D113" s="94">
        <v>0.99087953567504805</v>
      </c>
      <c r="E113" s="94">
        <f t="shared" si="1"/>
        <v>2463.6907158317345</v>
      </c>
    </row>
    <row r="114" spans="1:5" x14ac:dyDescent="0.25">
      <c r="A114" s="39" t="s">
        <v>123</v>
      </c>
      <c r="B114" s="39" t="s">
        <v>505</v>
      </c>
      <c r="C114" s="93">
        <v>20569.588113999998</v>
      </c>
      <c r="D114" s="94">
        <v>2.1779792308807302</v>
      </c>
      <c r="E114" s="94">
        <f t="shared" si="1"/>
        <v>44800.135700063125</v>
      </c>
    </row>
    <row r="115" spans="1:5" x14ac:dyDescent="0.25">
      <c r="A115" s="39" t="s">
        <v>126</v>
      </c>
      <c r="B115" s="39" t="s">
        <v>506</v>
      </c>
      <c r="C115" s="93">
        <v>10699.2727885</v>
      </c>
      <c r="D115" s="94">
        <v>0.79481475996847095</v>
      </c>
      <c r="E115" s="94">
        <f t="shared" si="1"/>
        <v>8503.9399332288212</v>
      </c>
    </row>
    <row r="116" spans="1:5" x14ac:dyDescent="0.25">
      <c r="A116" s="39" t="s">
        <v>319</v>
      </c>
      <c r="B116" s="39" t="s">
        <v>507</v>
      </c>
      <c r="C116" s="93">
        <v>6581.2901175800007</v>
      </c>
      <c r="D116" s="94">
        <v>0.58937518715840298</v>
      </c>
      <c r="E116" s="94">
        <f t="shared" si="1"/>
        <v>3878.8490947924611</v>
      </c>
    </row>
    <row r="117" spans="1:5" x14ac:dyDescent="0.25">
      <c r="A117" s="39" t="s">
        <v>130</v>
      </c>
      <c r="B117" s="39" t="s">
        <v>508</v>
      </c>
      <c r="C117" s="93">
        <v>4405.5983251500002</v>
      </c>
      <c r="D117" s="94">
        <v>0.286567208345685</v>
      </c>
      <c r="E117" s="94">
        <f t="shared" si="1"/>
        <v>1262.500013130661</v>
      </c>
    </row>
    <row r="118" spans="1:5" x14ac:dyDescent="0.25">
      <c r="A118" s="39" t="s">
        <v>133</v>
      </c>
      <c r="B118" s="39" t="s">
        <v>509</v>
      </c>
      <c r="C118" s="93">
        <v>7503.9841764900002</v>
      </c>
      <c r="D118" s="94">
        <v>0.64876538853683996</v>
      </c>
      <c r="E118" s="94">
        <f t="shared" si="1"/>
        <v>4868.3252098348339</v>
      </c>
    </row>
    <row r="119" spans="1:5" x14ac:dyDescent="0.25">
      <c r="A119" s="39" t="s">
        <v>510</v>
      </c>
      <c r="B119" s="39" t="s">
        <v>511</v>
      </c>
      <c r="C119" s="93">
        <v>1013.9068611500001</v>
      </c>
      <c r="D119" s="94">
        <v>0.76373672485351496</v>
      </c>
      <c r="E119" s="94">
        <f t="shared" si="1"/>
        <v>774.35790544120857</v>
      </c>
    </row>
    <row r="120" spans="1:5" x14ac:dyDescent="0.25">
      <c r="A120" s="39" t="s">
        <v>512</v>
      </c>
      <c r="B120" s="39" t="s">
        <v>513</v>
      </c>
      <c r="C120" s="93">
        <v>3948.00959741</v>
      </c>
      <c r="D120" s="94">
        <v>0.67933434247970503</v>
      </c>
      <c r="E120" s="94">
        <f t="shared" si="1"/>
        <v>2682.0185039600874</v>
      </c>
    </row>
    <row r="121" spans="1:5" x14ac:dyDescent="0.25">
      <c r="A121" s="39" t="s">
        <v>514</v>
      </c>
      <c r="B121" s="39" t="s">
        <v>515</v>
      </c>
      <c r="C121" s="93">
        <v>1199.8132191500001</v>
      </c>
      <c r="D121" s="94">
        <v>0.45259174704551702</v>
      </c>
      <c r="E121" s="94">
        <f t="shared" si="1"/>
        <v>543.02556098340438</v>
      </c>
    </row>
    <row r="122" spans="1:5" x14ac:dyDescent="0.25">
      <c r="A122" s="39" t="s">
        <v>516</v>
      </c>
      <c r="B122" s="39" t="s">
        <v>517</v>
      </c>
      <c r="C122" s="93">
        <v>1025.7385446799999</v>
      </c>
      <c r="D122" s="94">
        <v>0.502795664216377</v>
      </c>
      <c r="E122" s="94">
        <f t="shared" si="1"/>
        <v>515.73689288472042</v>
      </c>
    </row>
    <row r="123" spans="1:5" x14ac:dyDescent="0.25">
      <c r="A123" s="39" t="s">
        <v>518</v>
      </c>
      <c r="B123" s="39" t="s">
        <v>519</v>
      </c>
      <c r="C123" s="93">
        <v>3693.76372038</v>
      </c>
      <c r="D123" s="94">
        <v>1.1791578531265201</v>
      </c>
      <c r="E123" s="94">
        <f t="shared" si="1"/>
        <v>4355.5304984799086</v>
      </c>
    </row>
    <row r="124" spans="1:5" x14ac:dyDescent="0.25">
      <c r="A124" s="39" t="s">
        <v>520</v>
      </c>
      <c r="B124" s="39" t="s">
        <v>521</v>
      </c>
      <c r="C124" s="93">
        <v>5271.3039846800002</v>
      </c>
      <c r="D124" s="94">
        <v>0.67144614458084095</v>
      </c>
      <c r="E124" s="94">
        <f t="shared" si="1"/>
        <v>3539.3967374270105</v>
      </c>
    </row>
    <row r="125" spans="1:5" x14ac:dyDescent="0.25">
      <c r="A125" s="39" t="s">
        <v>522</v>
      </c>
      <c r="B125" s="39" t="s">
        <v>523</v>
      </c>
      <c r="C125" s="93">
        <v>1858.6218052700001</v>
      </c>
      <c r="D125" s="94">
        <v>0.78479897975921598</v>
      </c>
      <c r="E125" s="94">
        <f t="shared" si="1"/>
        <v>1458.6444965341282</v>
      </c>
    </row>
    <row r="126" spans="1:5" x14ac:dyDescent="0.25">
      <c r="A126" s="39" t="s">
        <v>524</v>
      </c>
      <c r="B126" s="39" t="s">
        <v>525</v>
      </c>
      <c r="C126" s="93">
        <v>2480.4581459300002</v>
      </c>
      <c r="D126" s="94">
        <v>0.37895355509494</v>
      </c>
      <c r="E126" s="94">
        <f t="shared" si="1"/>
        <v>939.97843266437701</v>
      </c>
    </row>
    <row r="127" spans="1:5" x14ac:dyDescent="0.25">
      <c r="A127" s="39" t="s">
        <v>526</v>
      </c>
      <c r="B127" s="39" t="s">
        <v>527</v>
      </c>
      <c r="C127" s="93">
        <v>1993.1306781199999</v>
      </c>
      <c r="D127" s="94">
        <v>0.139050468802452</v>
      </c>
      <c r="E127" s="94">
        <f t="shared" si="1"/>
        <v>277.14575517713507</v>
      </c>
    </row>
    <row r="128" spans="1:5" x14ac:dyDescent="0.25">
      <c r="A128" s="39" t="s">
        <v>528</v>
      </c>
      <c r="B128" s="39" t="s">
        <v>529</v>
      </c>
      <c r="C128" s="93">
        <v>5295.7244077100004</v>
      </c>
      <c r="D128" s="94">
        <v>0.185954250141948</v>
      </c>
      <c r="E128" s="94">
        <f t="shared" si="1"/>
        <v>984.76246119412485</v>
      </c>
    </row>
    <row r="129" spans="1:5" x14ac:dyDescent="0.25">
      <c r="A129" s="39" t="s">
        <v>530</v>
      </c>
      <c r="B129" s="39" t="s">
        <v>531</v>
      </c>
      <c r="C129" s="93">
        <v>1754.5118354899998</v>
      </c>
      <c r="D129" s="94">
        <v>0.12431408680896699</v>
      </c>
      <c r="E129" s="94">
        <f t="shared" si="1"/>
        <v>218.11053662446386</v>
      </c>
    </row>
    <row r="130" spans="1:5" x14ac:dyDescent="0.25">
      <c r="A130" s="39" t="s">
        <v>322</v>
      </c>
      <c r="B130" s="39" t="s">
        <v>532</v>
      </c>
      <c r="C130" s="93">
        <v>2895.66867843</v>
      </c>
      <c r="D130" s="94">
        <v>0.143782138824462</v>
      </c>
      <c r="E130" s="94">
        <f t="shared" si="1"/>
        <v>416.34543591166869</v>
      </c>
    </row>
    <row r="131" spans="1:5" ht="16.5" customHeight="1" x14ac:dyDescent="0.25">
      <c r="A131" s="39" t="s">
        <v>533</v>
      </c>
      <c r="B131" s="39" t="s">
        <v>534</v>
      </c>
      <c r="C131" s="93">
        <v>4625.4456197199997</v>
      </c>
      <c r="D131" s="94">
        <v>7.5688019394874503E-2</v>
      </c>
      <c r="E131" s="94">
        <f t="shared" si="1"/>
        <v>350.09081777530463</v>
      </c>
    </row>
    <row r="132" spans="1:5" x14ac:dyDescent="0.25">
      <c r="A132" s="39" t="s">
        <v>535</v>
      </c>
      <c r="B132" s="39" t="s">
        <v>536</v>
      </c>
      <c r="C132" s="93">
        <v>1344.58182745</v>
      </c>
      <c r="D132" s="94">
        <v>1.8041628127575201E-2</v>
      </c>
      <c r="E132" s="94">
        <f t="shared" ref="E132:E145" si="2">C132*D132</f>
        <v>24.258445317948386</v>
      </c>
    </row>
    <row r="133" spans="1:5" x14ac:dyDescent="0.25">
      <c r="A133" s="39" t="s">
        <v>324</v>
      </c>
      <c r="B133" s="39" t="s">
        <v>537</v>
      </c>
      <c r="C133" s="93">
        <v>2899.9972266700001</v>
      </c>
      <c r="D133" s="94">
        <v>1.80001258850097E-2</v>
      </c>
      <c r="E133" s="94">
        <f t="shared" si="2"/>
        <v>52.200315146239014</v>
      </c>
    </row>
    <row r="134" spans="1:5" x14ac:dyDescent="0.25">
      <c r="A134" s="39" t="s">
        <v>136</v>
      </c>
      <c r="B134" s="39" t="s">
        <v>538</v>
      </c>
      <c r="C134" s="93">
        <v>2422.2449268199998</v>
      </c>
      <c r="D134" s="94">
        <v>1.2075456727204E-3</v>
      </c>
      <c r="E134" s="94">
        <f t="shared" si="2"/>
        <v>2.9249713796504326</v>
      </c>
    </row>
    <row r="135" spans="1:5" x14ac:dyDescent="0.25">
      <c r="A135" s="39" t="s">
        <v>539</v>
      </c>
      <c r="B135" s="39" t="s">
        <v>540</v>
      </c>
      <c r="C135" s="93">
        <v>6185.97923042</v>
      </c>
      <c r="D135" s="94">
        <v>0.13152443710596601</v>
      </c>
      <c r="E135" s="94">
        <f t="shared" si="2"/>
        <v>813.60743623018732</v>
      </c>
    </row>
    <row r="136" spans="1:5" x14ac:dyDescent="0.25">
      <c r="A136" s="39" t="s">
        <v>541</v>
      </c>
      <c r="B136" s="39" t="s">
        <v>542</v>
      </c>
      <c r="C136" s="93">
        <v>8276.0178431099994</v>
      </c>
      <c r="D136" s="94">
        <v>2.84205297437734E-2</v>
      </c>
      <c r="E136" s="94">
        <f t="shared" si="2"/>
        <v>235.20881127010713</v>
      </c>
    </row>
    <row r="137" spans="1:5" x14ac:dyDescent="0.25">
      <c r="A137" s="39" t="s">
        <v>543</v>
      </c>
      <c r="B137" s="39" t="s">
        <v>544</v>
      </c>
      <c r="C137" s="93">
        <v>5496.9389220600006</v>
      </c>
      <c r="D137" s="94">
        <v>7.3014381341636103E-3</v>
      </c>
      <c r="E137" s="94">
        <f t="shared" si="2"/>
        <v>40.135559466697096</v>
      </c>
    </row>
    <row r="138" spans="1:5" x14ac:dyDescent="0.25">
      <c r="A138" s="39" t="s">
        <v>545</v>
      </c>
      <c r="B138" s="39" t="s">
        <v>546</v>
      </c>
      <c r="C138" s="93">
        <v>3460.8783286700004</v>
      </c>
      <c r="D138" s="94">
        <v>2.0381854847073499E-2</v>
      </c>
      <c r="E138" s="94">
        <f t="shared" si="2"/>
        <v>70.539119738334279</v>
      </c>
    </row>
    <row r="139" spans="1:5" x14ac:dyDescent="0.25">
      <c r="A139" s="39" t="s">
        <v>547</v>
      </c>
      <c r="B139" s="39" t="s">
        <v>548</v>
      </c>
      <c r="C139" s="93">
        <v>3930.1353433799995</v>
      </c>
      <c r="D139" s="94">
        <v>7.6485676330639601E-2</v>
      </c>
      <c r="E139" s="94">
        <f t="shared" si="2"/>
        <v>300.59905980936975</v>
      </c>
    </row>
    <row r="140" spans="1:5" x14ac:dyDescent="0.25">
      <c r="A140" s="39" t="s">
        <v>549</v>
      </c>
      <c r="B140" s="39" t="s">
        <v>550</v>
      </c>
      <c r="C140" s="93">
        <v>5574.2270841</v>
      </c>
      <c r="D140" s="94">
        <v>0.347398161888122</v>
      </c>
      <c r="E140" s="94">
        <f t="shared" si="2"/>
        <v>1936.4762429633261</v>
      </c>
    </row>
    <row r="141" spans="1:5" x14ac:dyDescent="0.25">
      <c r="A141" s="39" t="s">
        <v>326</v>
      </c>
      <c r="B141" s="39" t="s">
        <v>551</v>
      </c>
      <c r="C141" s="93">
        <v>3114.86764322</v>
      </c>
      <c r="D141" s="94">
        <v>0.47463754645594203</v>
      </c>
      <c r="E141" s="94">
        <f t="shared" si="2"/>
        <v>1478.4331357129433</v>
      </c>
    </row>
    <row r="142" spans="1:5" x14ac:dyDescent="0.25">
      <c r="A142" s="39" t="s">
        <v>552</v>
      </c>
      <c r="B142" s="39" t="s">
        <v>553</v>
      </c>
      <c r="C142" s="93">
        <v>31687.471400800001</v>
      </c>
      <c r="D142" s="94">
        <v>0.198257239106778</v>
      </c>
      <c r="E142" s="94">
        <f t="shared" si="2"/>
        <v>6282.2705941975955</v>
      </c>
    </row>
    <row r="143" spans="1:5" x14ac:dyDescent="0.25">
      <c r="A143" s="39" t="s">
        <v>554</v>
      </c>
      <c r="B143" s="39" t="s">
        <v>555</v>
      </c>
      <c r="C143" s="93">
        <v>3198.74100069</v>
      </c>
      <c r="D143" s="94">
        <v>0.46341865624022299</v>
      </c>
      <c r="E143" s="94">
        <f t="shared" si="2"/>
        <v>1482.356256200266</v>
      </c>
    </row>
    <row r="144" spans="1:5" x14ac:dyDescent="0.25">
      <c r="A144" s="39" t="s">
        <v>556</v>
      </c>
      <c r="B144" s="39" t="s">
        <v>557</v>
      </c>
      <c r="C144" s="93">
        <v>819.13903698000001</v>
      </c>
      <c r="D144" s="94">
        <v>9.2414349317550604E-2</v>
      </c>
      <c r="E144" s="94">
        <f t="shared" si="2"/>
        <v>75.700201103111723</v>
      </c>
    </row>
    <row r="145" spans="1:5" x14ac:dyDescent="0.25">
      <c r="A145" s="39" t="s">
        <v>558</v>
      </c>
      <c r="B145" s="39" t="s">
        <v>559</v>
      </c>
      <c r="C145" s="93">
        <v>1937.37641523</v>
      </c>
      <c r="D145" s="94">
        <v>9.2414349317550604E-2</v>
      </c>
      <c r="E145" s="94">
        <f t="shared" si="2"/>
        <v>179.04138079664918</v>
      </c>
    </row>
  </sheetData>
  <pageMargins left="0.7" right="0.7" top="0.78740157499999996" bottom="0.78740157499999996" header="0.3" footer="0.3"/>
  <pageSetup paperSize="9" orientation="landscape"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72FD0-8B18-4879-9CC6-7D38FA40D595}">
  <sheetPr>
    <pageSetUpPr fitToPage="1"/>
  </sheetPr>
  <dimension ref="A1:H7"/>
  <sheetViews>
    <sheetView view="pageLayout" zoomScaleNormal="100" workbookViewId="0">
      <selection activeCell="D20" sqref="D20:E20"/>
    </sheetView>
  </sheetViews>
  <sheetFormatPr defaultRowHeight="15" x14ac:dyDescent="0.25"/>
  <cols>
    <col min="1" max="2" width="27.7109375" customWidth="1"/>
    <col min="3" max="3" width="22" customWidth="1"/>
    <col min="6" max="6" width="16.28515625" customWidth="1"/>
    <col min="7" max="7" width="15.5703125" customWidth="1"/>
    <col min="8" max="8" width="13.42578125" customWidth="1"/>
  </cols>
  <sheetData>
    <row r="1" spans="1:8" ht="16.5" x14ac:dyDescent="0.3">
      <c r="A1" s="1" t="s">
        <v>166</v>
      </c>
      <c r="B1" s="2"/>
      <c r="C1" s="2"/>
      <c r="D1" s="2"/>
      <c r="E1" s="2"/>
      <c r="F1" s="2"/>
    </row>
    <row r="2" spans="1:8" ht="38.25" x14ac:dyDescent="0.25">
      <c r="A2" s="10" t="s">
        <v>1</v>
      </c>
      <c r="B2" s="14" t="s">
        <v>156</v>
      </c>
      <c r="C2" s="16" t="s">
        <v>2</v>
      </c>
      <c r="D2" s="16" t="s">
        <v>167</v>
      </c>
      <c r="E2" s="16" t="s">
        <v>168</v>
      </c>
      <c r="F2" s="19" t="s">
        <v>169</v>
      </c>
      <c r="G2" s="16" t="s">
        <v>170</v>
      </c>
      <c r="H2" s="16" t="s">
        <v>171</v>
      </c>
    </row>
    <row r="3" spans="1:8" x14ac:dyDescent="0.25">
      <c r="A3" s="13" t="s">
        <v>153</v>
      </c>
      <c r="B3" s="13" t="s">
        <v>160</v>
      </c>
      <c r="C3" s="13" t="s">
        <v>154</v>
      </c>
      <c r="D3" s="13"/>
      <c r="E3" s="13"/>
      <c r="F3" s="13"/>
      <c r="G3" s="13"/>
      <c r="H3" s="13"/>
    </row>
    <row r="4" spans="1:8" x14ac:dyDescent="0.25">
      <c r="A4" s="20" t="s">
        <v>172</v>
      </c>
    </row>
    <row r="7" spans="1:8" x14ac:dyDescent="0.25">
      <c r="A7" t="s">
        <v>560</v>
      </c>
    </row>
  </sheetData>
  <pageMargins left="0.7" right="0.7" top="0.78740157499999996" bottom="0.78740157499999996" header="0.3" footer="0.3"/>
  <pageSetup paperSize="9" scale="93" orientation="landscape"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49616-4D75-454C-AEC9-52D286EB2D45}">
  <sheetPr>
    <pageSetUpPr fitToPage="1"/>
  </sheetPr>
  <dimension ref="A1:I136"/>
  <sheetViews>
    <sheetView zoomScaleNormal="100" workbookViewId="0">
      <selection activeCell="L19" sqref="L19"/>
    </sheetView>
  </sheetViews>
  <sheetFormatPr defaultRowHeight="15" x14ac:dyDescent="0.25"/>
  <cols>
    <col min="2" max="2" width="43.28515625" customWidth="1"/>
    <col min="3" max="3" width="12.42578125" customWidth="1"/>
    <col min="4" max="4" width="18.42578125" customWidth="1"/>
    <col min="5" max="5" width="14.7109375" customWidth="1"/>
    <col min="6" max="6" width="20.5703125" customWidth="1"/>
    <col min="8" max="8" width="11.42578125" customWidth="1"/>
  </cols>
  <sheetData>
    <row r="1" spans="1:9" ht="16.5" x14ac:dyDescent="0.3">
      <c r="A1" s="1" t="s">
        <v>173</v>
      </c>
      <c r="B1" s="2"/>
      <c r="C1" s="2"/>
      <c r="D1" s="2"/>
      <c r="E1" s="2"/>
      <c r="F1" s="2"/>
      <c r="G1" s="2"/>
      <c r="H1" s="2"/>
    </row>
    <row r="2" spans="1:9" ht="66" x14ac:dyDescent="0.25">
      <c r="A2" s="10" t="s">
        <v>1</v>
      </c>
      <c r="B2" s="12" t="s">
        <v>156</v>
      </c>
      <c r="C2" s="41" t="s">
        <v>174</v>
      </c>
      <c r="D2" s="12" t="s">
        <v>175</v>
      </c>
      <c r="E2" s="12" t="s">
        <v>176</v>
      </c>
      <c r="F2" s="12" t="s">
        <v>177</v>
      </c>
      <c r="G2" s="12" t="s">
        <v>178</v>
      </c>
      <c r="H2" s="12" t="s">
        <v>179</v>
      </c>
      <c r="I2" s="21"/>
    </row>
    <row r="3" spans="1:9" x14ac:dyDescent="0.25">
      <c r="A3" s="22" t="s">
        <v>153</v>
      </c>
      <c r="B3" s="13" t="s">
        <v>160</v>
      </c>
      <c r="C3" s="42" t="s">
        <v>165</v>
      </c>
      <c r="D3" s="13" t="s">
        <v>154</v>
      </c>
      <c r="E3" s="13" t="s">
        <v>180</v>
      </c>
      <c r="F3" s="13" t="s">
        <v>181</v>
      </c>
      <c r="G3" s="13"/>
      <c r="H3" s="13" t="s">
        <v>182</v>
      </c>
      <c r="I3" s="23"/>
    </row>
    <row r="4" spans="1:9" x14ac:dyDescent="0.25">
      <c r="A4" s="4" t="s">
        <v>328</v>
      </c>
      <c r="B4" s="5" t="s">
        <v>329</v>
      </c>
      <c r="C4" s="36">
        <v>216.781102</v>
      </c>
      <c r="D4" s="40" t="s">
        <v>14</v>
      </c>
      <c r="E4" s="38">
        <v>31.536721578799998</v>
      </c>
      <c r="F4" s="38" t="s">
        <v>561</v>
      </c>
      <c r="G4" s="6" t="s">
        <v>562</v>
      </c>
      <c r="H4" s="38" t="s">
        <v>563</v>
      </c>
    </row>
    <row r="5" spans="1:9" x14ac:dyDescent="0.25">
      <c r="A5" s="4" t="s">
        <v>330</v>
      </c>
      <c r="B5" s="5" t="s">
        <v>331</v>
      </c>
      <c r="C5" s="34">
        <v>65.244722999999993</v>
      </c>
      <c r="D5" s="40" t="s">
        <v>564</v>
      </c>
      <c r="E5" s="38">
        <v>13.719415502</v>
      </c>
      <c r="F5" s="38" t="s">
        <v>561</v>
      </c>
      <c r="G5" s="6" t="s">
        <v>562</v>
      </c>
      <c r="H5" s="38" t="s">
        <v>563</v>
      </c>
    </row>
    <row r="6" spans="1:9" x14ac:dyDescent="0.25">
      <c r="A6" s="4" t="s">
        <v>13</v>
      </c>
      <c r="B6" s="5" t="s">
        <v>332</v>
      </c>
      <c r="C6" s="36">
        <v>427</v>
      </c>
      <c r="D6" s="40" t="s">
        <v>17</v>
      </c>
      <c r="E6" s="90">
        <v>44.92</v>
      </c>
      <c r="F6" s="38" t="s">
        <v>565</v>
      </c>
      <c r="G6" s="6" t="s">
        <v>562</v>
      </c>
      <c r="H6" s="38" t="s">
        <v>563</v>
      </c>
    </row>
    <row r="7" spans="1:9" x14ac:dyDescent="0.25">
      <c r="A7" s="4" t="s">
        <v>333</v>
      </c>
      <c r="B7" s="5" t="s">
        <v>334</v>
      </c>
      <c r="C7" s="36">
        <v>23.371327999999998</v>
      </c>
      <c r="D7" s="40" t="s">
        <v>566</v>
      </c>
      <c r="E7" s="38">
        <v>9.5314762159999997</v>
      </c>
      <c r="F7" s="38" t="s">
        <v>567</v>
      </c>
      <c r="G7" s="6" t="s">
        <v>562</v>
      </c>
      <c r="H7" s="38" t="s">
        <v>563</v>
      </c>
    </row>
    <row r="8" spans="1:9" x14ac:dyDescent="0.25">
      <c r="A8" s="4" t="s">
        <v>336</v>
      </c>
      <c r="B8" s="5" t="s">
        <v>568</v>
      </c>
      <c r="C8" s="34">
        <v>245.29710299999999</v>
      </c>
      <c r="D8" s="40" t="s">
        <v>21</v>
      </c>
      <c r="E8" s="38">
        <v>2.27</v>
      </c>
      <c r="F8" s="38" t="s">
        <v>567</v>
      </c>
      <c r="G8" s="6" t="s">
        <v>562</v>
      </c>
      <c r="H8" s="38" t="s">
        <v>569</v>
      </c>
    </row>
    <row r="9" spans="1:9" x14ac:dyDescent="0.25">
      <c r="A9" s="4" t="s">
        <v>20</v>
      </c>
      <c r="B9" s="5" t="s">
        <v>338</v>
      </c>
      <c r="C9" s="34">
        <v>27.607257000000001</v>
      </c>
      <c r="D9" s="40" t="s">
        <v>21</v>
      </c>
      <c r="E9" s="38">
        <v>6.26</v>
      </c>
      <c r="F9" s="38" t="s">
        <v>570</v>
      </c>
      <c r="G9" s="6" t="s">
        <v>562</v>
      </c>
      <c r="H9" s="38" t="s">
        <v>563</v>
      </c>
    </row>
    <row r="10" spans="1:9" x14ac:dyDescent="0.25">
      <c r="A10" s="4" t="s">
        <v>339</v>
      </c>
      <c r="B10" s="5" t="s">
        <v>340</v>
      </c>
      <c r="C10" s="34">
        <v>52.693503</v>
      </c>
      <c r="D10" s="40" t="s">
        <v>571</v>
      </c>
      <c r="E10" s="38">
        <v>20.815080049999999</v>
      </c>
      <c r="F10" s="38" t="s">
        <v>570</v>
      </c>
      <c r="G10" s="6" t="s">
        <v>562</v>
      </c>
      <c r="H10" s="38" t="s">
        <v>563</v>
      </c>
    </row>
    <row r="11" spans="1:9" x14ac:dyDescent="0.25">
      <c r="A11" s="4" t="s">
        <v>341</v>
      </c>
      <c r="B11" s="5" t="s">
        <v>342</v>
      </c>
      <c r="C11" s="36">
        <v>49.175018000000001</v>
      </c>
      <c r="D11" s="40" t="s">
        <v>572</v>
      </c>
      <c r="E11" s="38">
        <v>14.28</v>
      </c>
      <c r="F11" s="38" t="s">
        <v>570</v>
      </c>
      <c r="G11" s="6" t="s">
        <v>562</v>
      </c>
      <c r="H11" s="38" t="s">
        <v>563</v>
      </c>
    </row>
    <row r="12" spans="1:9" x14ac:dyDescent="0.25">
      <c r="A12" s="4" t="s">
        <v>343</v>
      </c>
      <c r="B12" s="5" t="s">
        <v>344</v>
      </c>
      <c r="C12" s="34">
        <v>33.566200000000002</v>
      </c>
      <c r="D12" s="40" t="s">
        <v>573</v>
      </c>
      <c r="E12" s="38">
        <v>12.737094900000001</v>
      </c>
      <c r="F12" s="38" t="s">
        <v>570</v>
      </c>
      <c r="G12" s="6" t="s">
        <v>562</v>
      </c>
      <c r="H12" s="38" t="s">
        <v>563</v>
      </c>
    </row>
    <row r="13" spans="1:9" x14ac:dyDescent="0.25">
      <c r="A13" s="4" t="s">
        <v>345</v>
      </c>
      <c r="B13" s="5" t="s">
        <v>346</v>
      </c>
      <c r="C13" s="34">
        <v>4.0829469999999999</v>
      </c>
      <c r="D13" s="40" t="s">
        <v>572</v>
      </c>
      <c r="E13" s="38">
        <v>4.38</v>
      </c>
      <c r="F13" s="38" t="s">
        <v>570</v>
      </c>
      <c r="G13" s="6" t="s">
        <v>562</v>
      </c>
      <c r="H13" s="38" t="s">
        <v>563</v>
      </c>
    </row>
    <row r="14" spans="1:9" x14ac:dyDescent="0.25">
      <c r="A14" s="4" t="s">
        <v>347</v>
      </c>
      <c r="B14" s="5" t="s">
        <v>348</v>
      </c>
      <c r="C14" s="36">
        <v>54</v>
      </c>
      <c r="D14" s="40" t="s">
        <v>574</v>
      </c>
      <c r="E14" s="38">
        <v>10.220000000000001</v>
      </c>
      <c r="F14" s="38" t="s">
        <v>570</v>
      </c>
      <c r="G14" s="6" t="s">
        <v>562</v>
      </c>
      <c r="H14" s="38" t="s">
        <v>563</v>
      </c>
    </row>
    <row r="15" spans="1:9" x14ac:dyDescent="0.25">
      <c r="A15" s="4" t="s">
        <v>349</v>
      </c>
      <c r="B15" s="5" t="s">
        <v>350</v>
      </c>
      <c r="C15" s="36">
        <v>28.267486999999999</v>
      </c>
      <c r="D15" s="40" t="s">
        <v>575</v>
      </c>
      <c r="E15" s="38">
        <v>12.19711403</v>
      </c>
      <c r="F15" s="38" t="s">
        <v>576</v>
      </c>
      <c r="G15" s="6" t="s">
        <v>562</v>
      </c>
      <c r="H15" s="38" t="s">
        <v>563</v>
      </c>
    </row>
    <row r="16" spans="1:9" x14ac:dyDescent="0.25">
      <c r="A16" s="4" t="s">
        <v>351</v>
      </c>
      <c r="B16" s="5" t="s">
        <v>352</v>
      </c>
      <c r="C16" s="34">
        <v>29.078890000000001</v>
      </c>
      <c r="D16" s="40" t="s">
        <v>574</v>
      </c>
      <c r="E16" s="38">
        <v>13.88</v>
      </c>
      <c r="F16" s="38" t="s">
        <v>570</v>
      </c>
      <c r="G16" s="6" t="s">
        <v>562</v>
      </c>
      <c r="H16" s="38" t="s">
        <v>563</v>
      </c>
    </row>
    <row r="17" spans="1:8" x14ac:dyDescent="0.25">
      <c r="A17" s="4" t="s">
        <v>353</v>
      </c>
      <c r="B17" s="5" t="s">
        <v>354</v>
      </c>
      <c r="C17" s="34">
        <v>9.6430810546399996</v>
      </c>
      <c r="D17" s="40" t="s">
        <v>577</v>
      </c>
      <c r="E17" s="38">
        <v>5.57</v>
      </c>
      <c r="F17" s="38" t="s">
        <v>570</v>
      </c>
      <c r="G17" s="6" t="s">
        <v>562</v>
      </c>
      <c r="H17" s="38" t="s">
        <v>563</v>
      </c>
    </row>
    <row r="18" spans="1:8" x14ac:dyDescent="0.25">
      <c r="A18" s="4" t="s">
        <v>355</v>
      </c>
      <c r="B18" s="5" t="s">
        <v>578</v>
      </c>
      <c r="C18" s="34">
        <v>3.05026462383</v>
      </c>
      <c r="D18" s="40" t="s">
        <v>579</v>
      </c>
      <c r="E18" s="38">
        <v>3.5008316275100002</v>
      </c>
      <c r="F18" s="38" t="s">
        <v>580</v>
      </c>
      <c r="G18" s="6" t="s">
        <v>562</v>
      </c>
      <c r="H18" s="38" t="s">
        <v>563</v>
      </c>
    </row>
    <row r="19" spans="1:8" x14ac:dyDescent="0.25">
      <c r="A19" s="4" t="s">
        <v>358</v>
      </c>
      <c r="B19" s="5" t="s">
        <v>359</v>
      </c>
      <c r="C19" s="34">
        <v>85.064949999999996</v>
      </c>
      <c r="D19" s="40" t="s">
        <v>581</v>
      </c>
      <c r="E19" s="38">
        <v>21.4984417308</v>
      </c>
      <c r="F19" s="38" t="s">
        <v>570</v>
      </c>
      <c r="G19" s="6" t="s">
        <v>562</v>
      </c>
      <c r="H19" s="38" t="s">
        <v>563</v>
      </c>
    </row>
    <row r="20" spans="1:8" x14ac:dyDescent="0.25">
      <c r="A20" s="4" t="s">
        <v>24</v>
      </c>
      <c r="B20" s="5" t="s">
        <v>360</v>
      </c>
      <c r="C20" s="34">
        <v>5.5792120000000001</v>
      </c>
      <c r="D20" s="40" t="s">
        <v>25</v>
      </c>
      <c r="E20" s="38">
        <v>3.54</v>
      </c>
      <c r="F20" s="38" t="s">
        <v>570</v>
      </c>
      <c r="G20" s="6" t="s">
        <v>562</v>
      </c>
      <c r="H20" s="38" t="s">
        <v>563</v>
      </c>
    </row>
    <row r="21" spans="1:8" x14ac:dyDescent="0.25">
      <c r="A21" s="4" t="s">
        <v>361</v>
      </c>
      <c r="B21" s="5" t="s">
        <v>362</v>
      </c>
      <c r="C21" s="36">
        <v>55.871547</v>
      </c>
      <c r="D21" s="40" t="s">
        <v>29</v>
      </c>
      <c r="E21" s="38">
        <v>15.33</v>
      </c>
      <c r="F21" s="38" t="s">
        <v>582</v>
      </c>
      <c r="G21" s="6" t="s">
        <v>562</v>
      </c>
      <c r="H21" s="38" t="s">
        <v>563</v>
      </c>
    </row>
    <row r="22" spans="1:8" x14ac:dyDescent="0.25">
      <c r="A22" s="4" t="s">
        <v>28</v>
      </c>
      <c r="B22" s="5" t="s">
        <v>364</v>
      </c>
      <c r="C22" s="34">
        <v>16.372788</v>
      </c>
      <c r="D22" s="40" t="s">
        <v>29</v>
      </c>
      <c r="E22" s="38">
        <v>10.97</v>
      </c>
      <c r="F22" s="38" t="s">
        <v>570</v>
      </c>
      <c r="G22" s="6" t="s">
        <v>562</v>
      </c>
      <c r="H22" s="38" t="s">
        <v>563</v>
      </c>
    </row>
    <row r="23" spans="1:8" x14ac:dyDescent="0.25">
      <c r="A23" s="4" t="s">
        <v>365</v>
      </c>
      <c r="B23" s="5" t="s">
        <v>366</v>
      </c>
      <c r="C23" s="34">
        <v>56.885223000000003</v>
      </c>
      <c r="D23" s="40" t="s">
        <v>21</v>
      </c>
      <c r="E23" s="38">
        <v>18.34</v>
      </c>
      <c r="F23" s="38" t="s">
        <v>570</v>
      </c>
      <c r="G23" s="6" t="s">
        <v>562</v>
      </c>
      <c r="H23" s="38" t="s">
        <v>563</v>
      </c>
    </row>
    <row r="24" spans="1:8" x14ac:dyDescent="0.25">
      <c r="A24" s="4" t="s">
        <v>367</v>
      </c>
      <c r="B24" s="5" t="s">
        <v>368</v>
      </c>
      <c r="C24" s="34">
        <v>69.466311000000005</v>
      </c>
      <c r="D24" s="40" t="s">
        <v>583</v>
      </c>
      <c r="E24" s="38">
        <v>22.725867699400002</v>
      </c>
      <c r="F24" s="38" t="s">
        <v>582</v>
      </c>
      <c r="G24" s="6" t="s">
        <v>562</v>
      </c>
      <c r="H24" s="38" t="s">
        <v>563</v>
      </c>
    </row>
    <row r="25" spans="1:8" x14ac:dyDescent="0.25">
      <c r="A25" s="4" t="s">
        <v>369</v>
      </c>
      <c r="B25" s="5" t="s">
        <v>370</v>
      </c>
      <c r="C25" s="34">
        <v>13.186817</v>
      </c>
      <c r="D25" s="40" t="s">
        <v>584</v>
      </c>
      <c r="E25" s="38">
        <v>7.0491114320000001</v>
      </c>
      <c r="F25" s="38" t="s">
        <v>580</v>
      </c>
      <c r="G25" s="6" t="s">
        <v>562</v>
      </c>
      <c r="H25" s="38" t="s">
        <v>563</v>
      </c>
    </row>
    <row r="26" spans="1:8" x14ac:dyDescent="0.25">
      <c r="A26" s="4" t="s">
        <v>32</v>
      </c>
      <c r="B26" s="5" t="s">
        <v>371</v>
      </c>
      <c r="C26" s="34">
        <v>62.751744000000002</v>
      </c>
      <c r="D26" s="40" t="s">
        <v>21</v>
      </c>
      <c r="E26" s="38">
        <v>13.8</v>
      </c>
      <c r="F26" s="38" t="s">
        <v>570</v>
      </c>
      <c r="G26" s="6" t="s">
        <v>562</v>
      </c>
      <c r="H26" s="38" t="s">
        <v>563</v>
      </c>
    </row>
    <row r="27" spans="1:8" x14ac:dyDescent="0.25">
      <c r="A27" s="4" t="s">
        <v>35</v>
      </c>
      <c r="B27" s="5" t="s">
        <v>372</v>
      </c>
      <c r="C27" s="34">
        <v>75.344780999999998</v>
      </c>
      <c r="D27" s="40" t="s">
        <v>36</v>
      </c>
      <c r="E27" s="38">
        <v>9.9499999999999993</v>
      </c>
      <c r="F27" s="38" t="s">
        <v>567</v>
      </c>
      <c r="G27" s="6" t="s">
        <v>562</v>
      </c>
      <c r="H27" s="38" t="s">
        <v>563</v>
      </c>
    </row>
    <row r="28" spans="1:8" x14ac:dyDescent="0.25">
      <c r="A28" s="4" t="s">
        <v>373</v>
      </c>
      <c r="B28" s="5" t="s">
        <v>374</v>
      </c>
      <c r="C28" s="34">
        <v>74.109093000000001</v>
      </c>
      <c r="D28" s="40" t="s">
        <v>585</v>
      </c>
      <c r="E28" s="38">
        <v>15.5941112416</v>
      </c>
      <c r="F28" s="38" t="s">
        <v>582</v>
      </c>
      <c r="G28" s="6" t="s">
        <v>562</v>
      </c>
      <c r="H28" s="38" t="s">
        <v>563</v>
      </c>
    </row>
    <row r="29" spans="1:8" x14ac:dyDescent="0.25">
      <c r="A29" s="4" t="s">
        <v>39</v>
      </c>
      <c r="B29" s="5" t="s">
        <v>375</v>
      </c>
      <c r="C29" s="34">
        <v>76.989108999999999</v>
      </c>
      <c r="D29" s="40" t="s">
        <v>36</v>
      </c>
      <c r="E29" s="38">
        <v>18.84</v>
      </c>
      <c r="F29" s="38" t="s">
        <v>567</v>
      </c>
      <c r="G29" s="6" t="s">
        <v>562</v>
      </c>
      <c r="H29" s="38" t="s">
        <v>563</v>
      </c>
    </row>
    <row r="30" spans="1:8" x14ac:dyDescent="0.25">
      <c r="A30" s="4" t="s">
        <v>378</v>
      </c>
      <c r="B30" s="5" t="s">
        <v>379</v>
      </c>
      <c r="C30" s="34">
        <v>42.577150000000003</v>
      </c>
      <c r="D30" s="40" t="s">
        <v>586</v>
      </c>
      <c r="E30" s="38">
        <v>19.951814500000001</v>
      </c>
      <c r="F30" s="38" t="s">
        <v>582</v>
      </c>
      <c r="G30" s="6" t="s">
        <v>562</v>
      </c>
      <c r="H30" s="38" t="s">
        <v>563</v>
      </c>
    </row>
    <row r="31" spans="1:8" x14ac:dyDescent="0.25">
      <c r="A31" s="4" t="s">
        <v>380</v>
      </c>
      <c r="B31" s="5" t="s">
        <v>381</v>
      </c>
      <c r="C31" s="34">
        <v>26.380513000000001</v>
      </c>
      <c r="D31" s="40" t="s">
        <v>587</v>
      </c>
      <c r="E31" s="38">
        <v>9.1515112305000006</v>
      </c>
      <c r="F31" s="38" t="s">
        <v>582</v>
      </c>
      <c r="G31" s="6" t="s">
        <v>562</v>
      </c>
      <c r="H31" s="38" t="s">
        <v>563</v>
      </c>
    </row>
    <row r="32" spans="1:8" x14ac:dyDescent="0.25">
      <c r="A32" s="4" t="s">
        <v>382</v>
      </c>
      <c r="B32" s="5" t="s">
        <v>383</v>
      </c>
      <c r="C32" s="34">
        <v>43.669688999999998</v>
      </c>
      <c r="D32" s="40" t="s">
        <v>588</v>
      </c>
      <c r="E32" s="38">
        <v>12.883471830000001</v>
      </c>
      <c r="F32" s="38" t="s">
        <v>582</v>
      </c>
      <c r="G32" s="6" t="s">
        <v>562</v>
      </c>
      <c r="H32" s="38" t="s">
        <v>563</v>
      </c>
    </row>
    <row r="33" spans="1:8" x14ac:dyDescent="0.25">
      <c r="A33" s="4" t="s">
        <v>290</v>
      </c>
      <c r="B33" s="5" t="s">
        <v>384</v>
      </c>
      <c r="C33" s="34">
        <v>103.636556</v>
      </c>
      <c r="D33" s="40" t="s">
        <v>589</v>
      </c>
      <c r="E33" s="38">
        <v>22.684390784400001</v>
      </c>
      <c r="F33" s="38" t="s">
        <v>567</v>
      </c>
      <c r="G33" s="6" t="s">
        <v>562</v>
      </c>
      <c r="H33" s="38" t="s">
        <v>563</v>
      </c>
    </row>
    <row r="34" spans="1:8" x14ac:dyDescent="0.25">
      <c r="A34" s="4" t="s">
        <v>385</v>
      </c>
      <c r="B34" s="5" t="s">
        <v>386</v>
      </c>
      <c r="C34" s="34">
        <v>71.564221000000003</v>
      </c>
      <c r="D34" s="40" t="s">
        <v>42</v>
      </c>
      <c r="E34" s="38">
        <v>19.95</v>
      </c>
      <c r="F34" s="38" t="s">
        <v>582</v>
      </c>
      <c r="G34" s="6" t="s">
        <v>562</v>
      </c>
      <c r="H34" s="38" t="s">
        <v>563</v>
      </c>
    </row>
    <row r="35" spans="1:8" x14ac:dyDescent="0.25">
      <c r="A35" s="4" t="s">
        <v>387</v>
      </c>
      <c r="B35" s="5" t="s">
        <v>388</v>
      </c>
      <c r="C35" s="34">
        <v>16.569455999999999</v>
      </c>
      <c r="D35" s="40" t="s">
        <v>590</v>
      </c>
      <c r="E35" s="38">
        <v>5.6533081159999998</v>
      </c>
      <c r="F35" s="38" t="s">
        <v>576</v>
      </c>
      <c r="G35" s="6" t="s">
        <v>562</v>
      </c>
      <c r="H35" s="38" t="s">
        <v>563</v>
      </c>
    </row>
    <row r="36" spans="1:8" x14ac:dyDescent="0.25">
      <c r="A36" s="4" t="s">
        <v>41</v>
      </c>
      <c r="B36" s="5" t="s">
        <v>389</v>
      </c>
      <c r="C36" s="34">
        <v>51.011583000000002</v>
      </c>
      <c r="D36" s="40" t="s">
        <v>42</v>
      </c>
      <c r="E36" s="38">
        <v>16.7</v>
      </c>
      <c r="F36" s="38" t="s">
        <v>570</v>
      </c>
      <c r="G36" s="6" t="s">
        <v>562</v>
      </c>
      <c r="H36" s="38" t="s">
        <v>563</v>
      </c>
    </row>
    <row r="37" spans="1:8" x14ac:dyDescent="0.25">
      <c r="A37" s="4" t="s">
        <v>390</v>
      </c>
      <c r="B37" s="5" t="s">
        <v>391</v>
      </c>
      <c r="C37" s="34">
        <v>83.785882999999998</v>
      </c>
      <c r="D37" s="40" t="s">
        <v>21</v>
      </c>
      <c r="E37" s="38">
        <v>27.39</v>
      </c>
      <c r="F37" s="38" t="s">
        <v>591</v>
      </c>
      <c r="G37" s="6" t="s">
        <v>562</v>
      </c>
      <c r="H37" s="38" t="s">
        <v>563</v>
      </c>
    </row>
    <row r="38" spans="1:8" x14ac:dyDescent="0.25">
      <c r="A38" s="4" t="s">
        <v>46</v>
      </c>
      <c r="B38" s="5" t="s">
        <v>392</v>
      </c>
      <c r="C38" s="34">
        <v>93.573279999999997</v>
      </c>
      <c r="D38" s="40" t="s">
        <v>47</v>
      </c>
      <c r="E38" s="38">
        <v>29.94</v>
      </c>
      <c r="F38" s="38" t="s">
        <v>582</v>
      </c>
      <c r="G38" s="6" t="s">
        <v>562</v>
      </c>
      <c r="H38" s="38" t="s">
        <v>563</v>
      </c>
    </row>
    <row r="39" spans="1:8" x14ac:dyDescent="0.25">
      <c r="A39" s="4" t="s">
        <v>393</v>
      </c>
      <c r="B39" s="5" t="s">
        <v>394</v>
      </c>
      <c r="C39" s="34">
        <v>53.931336999999999</v>
      </c>
      <c r="D39" s="40" t="s">
        <v>592</v>
      </c>
      <c r="E39" s="38">
        <v>16.54</v>
      </c>
      <c r="F39" s="38" t="s">
        <v>582</v>
      </c>
      <c r="G39" s="6" t="s">
        <v>562</v>
      </c>
      <c r="H39" s="38" t="s">
        <v>563</v>
      </c>
    </row>
    <row r="40" spans="1:8" x14ac:dyDescent="0.25">
      <c r="A40" s="4" t="s">
        <v>395</v>
      </c>
      <c r="B40" s="5" t="s">
        <v>396</v>
      </c>
      <c r="C40" s="34">
        <v>35.570037999999997</v>
      </c>
      <c r="D40" s="40" t="s">
        <v>593</v>
      </c>
      <c r="E40" s="38">
        <v>12.569287810000001</v>
      </c>
      <c r="F40" s="38" t="s">
        <v>582</v>
      </c>
      <c r="G40" s="6" t="s">
        <v>562</v>
      </c>
      <c r="H40" s="38" t="s">
        <v>563</v>
      </c>
    </row>
    <row r="41" spans="1:8" x14ac:dyDescent="0.25">
      <c r="A41" s="4" t="s">
        <v>397</v>
      </c>
      <c r="B41" s="5" t="s">
        <v>398</v>
      </c>
      <c r="C41" s="34">
        <v>64.099141000000003</v>
      </c>
      <c r="D41" s="40" t="s">
        <v>285</v>
      </c>
      <c r="E41" s="38">
        <v>21.58</v>
      </c>
      <c r="F41" s="38" t="s">
        <v>582</v>
      </c>
      <c r="G41" s="6" t="s">
        <v>562</v>
      </c>
      <c r="H41" s="38" t="s">
        <v>563</v>
      </c>
    </row>
    <row r="42" spans="1:8" x14ac:dyDescent="0.25">
      <c r="A42" s="4" t="s">
        <v>399</v>
      </c>
      <c r="B42" s="5" t="s">
        <v>400</v>
      </c>
      <c r="C42" s="34">
        <v>20.114684</v>
      </c>
      <c r="D42" s="40" t="s">
        <v>594</v>
      </c>
      <c r="E42" s="38">
        <v>7.9453975970000004</v>
      </c>
      <c r="F42" s="38" t="s">
        <v>576</v>
      </c>
      <c r="G42" s="6" t="s">
        <v>562</v>
      </c>
      <c r="H42" s="38" t="s">
        <v>563</v>
      </c>
    </row>
    <row r="43" spans="1:8" x14ac:dyDescent="0.25">
      <c r="A43" s="4" t="s">
        <v>401</v>
      </c>
      <c r="B43" s="5" t="s">
        <v>402</v>
      </c>
      <c r="C43" s="34">
        <v>4.9819990000000001</v>
      </c>
      <c r="D43" s="40" t="s">
        <v>285</v>
      </c>
      <c r="E43" s="38">
        <v>3.09</v>
      </c>
      <c r="F43" s="38" t="s">
        <v>567</v>
      </c>
      <c r="G43" s="6" t="s">
        <v>562</v>
      </c>
      <c r="H43" s="38" t="s">
        <v>563</v>
      </c>
    </row>
    <row r="44" spans="1:8" x14ac:dyDescent="0.25">
      <c r="A44" s="4" t="s">
        <v>50</v>
      </c>
      <c r="B44" s="5" t="s">
        <v>403</v>
      </c>
      <c r="C44" s="34">
        <v>104.512953</v>
      </c>
      <c r="D44" s="40" t="s">
        <v>47</v>
      </c>
      <c r="E44" s="38">
        <v>35.115000000000002</v>
      </c>
      <c r="F44" s="38" t="s">
        <v>567</v>
      </c>
      <c r="G44" s="6" t="s">
        <v>562</v>
      </c>
      <c r="H44" s="38" t="s">
        <v>563</v>
      </c>
    </row>
    <row r="45" spans="1:8" x14ac:dyDescent="0.25">
      <c r="A45" s="4" t="s">
        <v>404</v>
      </c>
      <c r="B45" s="5" t="s">
        <v>405</v>
      </c>
      <c r="C45" s="34">
        <v>48.991909</v>
      </c>
      <c r="D45" s="40" t="s">
        <v>595</v>
      </c>
      <c r="E45" s="38">
        <v>17.101606790000002</v>
      </c>
      <c r="F45" s="38" t="s">
        <v>567</v>
      </c>
      <c r="G45" s="6" t="s">
        <v>562</v>
      </c>
      <c r="H45" s="38" t="s">
        <v>563</v>
      </c>
    </row>
    <row r="46" spans="1:8" x14ac:dyDescent="0.25">
      <c r="A46" s="4" t="s">
        <v>406</v>
      </c>
      <c r="B46" s="5" t="s">
        <v>407</v>
      </c>
      <c r="C46" s="34">
        <v>27.702479</v>
      </c>
      <c r="D46" s="40" t="s">
        <v>596</v>
      </c>
      <c r="E46" s="38">
        <v>6.4392425383500003</v>
      </c>
      <c r="F46" s="38" t="s">
        <v>576</v>
      </c>
      <c r="G46" s="6" t="s">
        <v>562</v>
      </c>
      <c r="H46" s="38" t="s">
        <v>563</v>
      </c>
    </row>
    <row r="47" spans="1:8" x14ac:dyDescent="0.25">
      <c r="A47" s="4" t="s">
        <v>408</v>
      </c>
      <c r="B47" s="5" t="s">
        <v>409</v>
      </c>
      <c r="C47" s="34">
        <v>43.625461999999999</v>
      </c>
      <c r="D47" s="40" t="s">
        <v>597</v>
      </c>
      <c r="E47" s="38">
        <v>10.139810670000001</v>
      </c>
      <c r="F47" s="38" t="s">
        <v>567</v>
      </c>
      <c r="G47" s="6" t="s">
        <v>562</v>
      </c>
      <c r="H47" s="38" t="s">
        <v>563</v>
      </c>
    </row>
    <row r="48" spans="1:8" x14ac:dyDescent="0.25">
      <c r="A48" s="4" t="s">
        <v>54</v>
      </c>
      <c r="B48" s="5" t="s">
        <v>410</v>
      </c>
      <c r="C48" s="34">
        <v>67.028390999999999</v>
      </c>
      <c r="D48" s="40" t="s">
        <v>21</v>
      </c>
      <c r="E48" s="38">
        <v>21.14</v>
      </c>
      <c r="F48" s="38" t="s">
        <v>598</v>
      </c>
      <c r="G48" s="6" t="s">
        <v>562</v>
      </c>
      <c r="H48" s="38" t="s">
        <v>563</v>
      </c>
    </row>
    <row r="49" spans="1:8" x14ac:dyDescent="0.25">
      <c r="A49" s="4" t="s">
        <v>411</v>
      </c>
      <c r="B49" s="5" t="s">
        <v>412</v>
      </c>
      <c r="C49" s="34">
        <v>94.733138999999994</v>
      </c>
      <c r="D49" s="40" t="s">
        <v>58</v>
      </c>
      <c r="E49" s="38">
        <v>21.46</v>
      </c>
      <c r="F49" s="38" t="s">
        <v>570</v>
      </c>
      <c r="G49" s="6" t="s">
        <v>562</v>
      </c>
      <c r="H49" s="38" t="s">
        <v>563</v>
      </c>
    </row>
    <row r="50" spans="1:8" x14ac:dyDescent="0.25">
      <c r="A50" s="4" t="s">
        <v>413</v>
      </c>
      <c r="B50" s="5" t="s">
        <v>414</v>
      </c>
      <c r="C50" s="34">
        <v>32.575001999999998</v>
      </c>
      <c r="D50" s="40" t="s">
        <v>599</v>
      </c>
      <c r="E50" s="38">
        <v>11.04429352</v>
      </c>
      <c r="F50" s="38" t="s">
        <v>576</v>
      </c>
      <c r="G50" s="6" t="s">
        <v>562</v>
      </c>
      <c r="H50" s="38" t="s">
        <v>563</v>
      </c>
    </row>
    <row r="51" spans="1:8" x14ac:dyDescent="0.25">
      <c r="A51" s="4" t="s">
        <v>57</v>
      </c>
      <c r="B51" s="5" t="s">
        <v>415</v>
      </c>
      <c r="C51" s="34">
        <v>37.203265000000002</v>
      </c>
      <c r="D51" s="40" t="s">
        <v>58</v>
      </c>
      <c r="E51" s="38">
        <v>8.11</v>
      </c>
      <c r="F51" s="38" t="s">
        <v>567</v>
      </c>
      <c r="G51" s="6" t="s">
        <v>562</v>
      </c>
      <c r="H51" s="38" t="s">
        <v>563</v>
      </c>
    </row>
    <row r="52" spans="1:8" x14ac:dyDescent="0.25">
      <c r="A52" s="4" t="s">
        <v>416</v>
      </c>
      <c r="B52" s="5" t="s">
        <v>417</v>
      </c>
      <c r="C52" s="34">
        <v>92.004129000000006</v>
      </c>
      <c r="D52" s="40" t="s">
        <v>21</v>
      </c>
      <c r="E52" s="38">
        <v>14.75</v>
      </c>
      <c r="F52" s="38" t="s">
        <v>598</v>
      </c>
      <c r="G52" s="6" t="s">
        <v>562</v>
      </c>
      <c r="H52" s="38" t="s">
        <v>563</v>
      </c>
    </row>
    <row r="53" spans="1:8" x14ac:dyDescent="0.25">
      <c r="A53" s="4" t="s">
        <v>418</v>
      </c>
      <c r="B53" s="5" t="s">
        <v>419</v>
      </c>
      <c r="C53" s="34">
        <v>54.567782000000001</v>
      </c>
      <c r="D53" s="40" t="s">
        <v>600</v>
      </c>
      <c r="E53" s="38">
        <v>24.745133737699998</v>
      </c>
      <c r="F53" s="38" t="s">
        <v>582</v>
      </c>
      <c r="G53" s="6" t="s">
        <v>562</v>
      </c>
      <c r="H53" s="38" t="s">
        <v>563</v>
      </c>
    </row>
    <row r="54" spans="1:8" x14ac:dyDescent="0.25">
      <c r="A54" s="4" t="s">
        <v>61</v>
      </c>
      <c r="B54" s="5" t="s">
        <v>420</v>
      </c>
      <c r="C54" s="34">
        <v>182.85978600000001</v>
      </c>
      <c r="D54" s="40" t="s">
        <v>21</v>
      </c>
      <c r="E54" s="38">
        <v>22.34</v>
      </c>
      <c r="F54" s="38" t="s">
        <v>598</v>
      </c>
      <c r="G54" s="6" t="s">
        <v>562</v>
      </c>
      <c r="H54" s="38" t="s">
        <v>563</v>
      </c>
    </row>
    <row r="55" spans="1:8" x14ac:dyDescent="0.25">
      <c r="A55" s="4" t="s">
        <v>64</v>
      </c>
      <c r="B55" s="5" t="s">
        <v>422</v>
      </c>
      <c r="C55" s="34">
        <v>38.937832</v>
      </c>
      <c r="D55" s="40" t="s">
        <v>21</v>
      </c>
      <c r="E55" s="38">
        <v>12.27</v>
      </c>
      <c r="F55" s="38" t="s">
        <v>591</v>
      </c>
      <c r="G55" s="6" t="s">
        <v>562</v>
      </c>
      <c r="H55" s="38" t="s">
        <v>563</v>
      </c>
    </row>
    <row r="56" spans="1:8" x14ac:dyDescent="0.25">
      <c r="A56" s="4" t="s">
        <v>298</v>
      </c>
      <c r="B56" s="5" t="s">
        <v>423</v>
      </c>
      <c r="C56" s="34">
        <v>163.24034900000001</v>
      </c>
      <c r="D56" s="40" t="s">
        <v>601</v>
      </c>
      <c r="E56" s="38">
        <v>38.51</v>
      </c>
      <c r="F56" s="38" t="s">
        <v>570</v>
      </c>
      <c r="G56" s="6" t="s">
        <v>562</v>
      </c>
      <c r="H56" s="38" t="s">
        <v>563</v>
      </c>
    </row>
    <row r="57" spans="1:8" x14ac:dyDescent="0.25">
      <c r="A57" s="4" t="s">
        <v>424</v>
      </c>
      <c r="B57" s="5" t="s">
        <v>425</v>
      </c>
      <c r="C57" s="34">
        <v>156.72709399999999</v>
      </c>
      <c r="D57" s="40" t="s">
        <v>602</v>
      </c>
      <c r="E57" s="38">
        <v>23.607943410000001</v>
      </c>
      <c r="F57" s="38" t="s">
        <v>567</v>
      </c>
      <c r="G57" s="6" t="s">
        <v>562</v>
      </c>
      <c r="H57" s="38" t="s">
        <v>563</v>
      </c>
    </row>
    <row r="58" spans="1:8" x14ac:dyDescent="0.25">
      <c r="A58" s="4" t="s">
        <v>426</v>
      </c>
      <c r="B58" s="5" t="s">
        <v>427</v>
      </c>
      <c r="C58" s="34">
        <v>19.494253</v>
      </c>
      <c r="D58" s="40" t="s">
        <v>601</v>
      </c>
      <c r="E58" s="38">
        <v>7.87</v>
      </c>
      <c r="F58" s="38" t="s">
        <v>570</v>
      </c>
      <c r="G58" s="6" t="s">
        <v>562</v>
      </c>
      <c r="H58" s="38" t="s">
        <v>563</v>
      </c>
    </row>
    <row r="59" spans="1:8" x14ac:dyDescent="0.25">
      <c r="A59" s="4" t="s">
        <v>67</v>
      </c>
      <c r="B59" s="5" t="s">
        <v>428</v>
      </c>
      <c r="C59" s="34">
        <v>120.992096</v>
      </c>
      <c r="D59" s="40" t="s">
        <v>21</v>
      </c>
      <c r="E59" s="38">
        <v>9.84</v>
      </c>
      <c r="F59" s="38" t="s">
        <v>565</v>
      </c>
      <c r="G59" s="6" t="s">
        <v>562</v>
      </c>
      <c r="H59" s="38" t="s">
        <v>563</v>
      </c>
    </row>
    <row r="60" spans="1:8" x14ac:dyDescent="0.25">
      <c r="A60" s="4" t="s">
        <v>301</v>
      </c>
      <c r="B60" s="5" t="s">
        <v>429</v>
      </c>
      <c r="C60" s="34">
        <v>233.24604600000001</v>
      </c>
      <c r="D60" s="40" t="s">
        <v>603</v>
      </c>
      <c r="E60" s="38">
        <v>26.51</v>
      </c>
      <c r="F60" s="38" t="s">
        <v>570</v>
      </c>
      <c r="G60" s="6" t="s">
        <v>562</v>
      </c>
      <c r="H60" s="38" t="s">
        <v>563</v>
      </c>
    </row>
    <row r="61" spans="1:8" x14ac:dyDescent="0.25">
      <c r="A61" s="4" t="s">
        <v>430</v>
      </c>
      <c r="B61" s="5" t="s">
        <v>431</v>
      </c>
      <c r="C61" s="34">
        <v>34.709853000000003</v>
      </c>
      <c r="D61" s="40" t="s">
        <v>604</v>
      </c>
      <c r="E61" s="38">
        <v>13.784724927099999</v>
      </c>
      <c r="F61" s="38" t="s">
        <v>570</v>
      </c>
      <c r="G61" s="6" t="s">
        <v>562</v>
      </c>
      <c r="H61" s="38" t="s">
        <v>563</v>
      </c>
    </row>
    <row r="62" spans="1:8" x14ac:dyDescent="0.25">
      <c r="A62" s="4" t="s">
        <v>432</v>
      </c>
      <c r="B62" s="5" t="s">
        <v>433</v>
      </c>
      <c r="C62" s="34">
        <v>214.796008</v>
      </c>
      <c r="D62" s="40" t="s">
        <v>603</v>
      </c>
      <c r="E62" s="38">
        <v>24.29</v>
      </c>
      <c r="F62" s="38" t="s">
        <v>570</v>
      </c>
      <c r="G62" s="6" t="s">
        <v>562</v>
      </c>
      <c r="H62" s="38" t="s">
        <v>563</v>
      </c>
    </row>
    <row r="63" spans="1:8" x14ac:dyDescent="0.25">
      <c r="A63" s="4" t="s">
        <v>434</v>
      </c>
      <c r="B63" s="5" t="s">
        <v>605</v>
      </c>
      <c r="C63" s="34">
        <v>129.478655</v>
      </c>
      <c r="D63" s="40" t="s">
        <v>21</v>
      </c>
      <c r="E63" s="38">
        <v>15.81</v>
      </c>
      <c r="F63" s="38" t="s">
        <v>565</v>
      </c>
      <c r="G63" s="6" t="s">
        <v>562</v>
      </c>
      <c r="H63" s="38" t="s">
        <v>563</v>
      </c>
    </row>
    <row r="64" spans="1:8" x14ac:dyDescent="0.25">
      <c r="A64" s="4" t="s">
        <v>70</v>
      </c>
      <c r="B64" s="5" t="s">
        <v>436</v>
      </c>
      <c r="C64" s="34">
        <v>76.494512</v>
      </c>
      <c r="D64" s="40" t="s">
        <v>71</v>
      </c>
      <c r="E64" s="38">
        <v>27.3</v>
      </c>
      <c r="F64" s="38" t="s">
        <v>570</v>
      </c>
      <c r="G64" s="6" t="s">
        <v>562</v>
      </c>
      <c r="H64" s="38" t="s">
        <v>563</v>
      </c>
    </row>
    <row r="65" spans="1:8" x14ac:dyDescent="0.25">
      <c r="A65" s="4" t="s">
        <v>437</v>
      </c>
      <c r="B65" s="5" t="s">
        <v>438</v>
      </c>
      <c r="C65" s="34">
        <v>32.409512999999997</v>
      </c>
      <c r="D65" s="40" t="s">
        <v>606</v>
      </c>
      <c r="E65" s="38">
        <v>14.29546281</v>
      </c>
      <c r="F65" s="38" t="s">
        <v>570</v>
      </c>
      <c r="G65" s="6" t="s">
        <v>562</v>
      </c>
      <c r="H65" s="38" t="s">
        <v>563</v>
      </c>
    </row>
    <row r="66" spans="1:8" x14ac:dyDescent="0.25">
      <c r="A66" s="4" t="s">
        <v>439</v>
      </c>
      <c r="B66" s="5" t="s">
        <v>440</v>
      </c>
      <c r="C66" s="34">
        <v>56.162754999999997</v>
      </c>
      <c r="D66" s="40" t="s">
        <v>71</v>
      </c>
      <c r="E66" s="38">
        <v>23.13</v>
      </c>
      <c r="F66" s="38" t="s">
        <v>570</v>
      </c>
      <c r="G66" s="6" t="s">
        <v>562</v>
      </c>
      <c r="H66" s="38" t="s">
        <v>563</v>
      </c>
    </row>
    <row r="67" spans="1:8" x14ac:dyDescent="0.25">
      <c r="A67" s="4" t="s">
        <v>441</v>
      </c>
      <c r="B67" s="5" t="s">
        <v>442</v>
      </c>
      <c r="C67" s="34">
        <v>74.362253999999993</v>
      </c>
      <c r="D67" s="40" t="s">
        <v>607</v>
      </c>
      <c r="E67" s="38">
        <v>20.637603050000003</v>
      </c>
      <c r="F67" s="38" t="s">
        <v>570</v>
      </c>
      <c r="G67" s="6" t="s">
        <v>562</v>
      </c>
      <c r="H67" s="38" t="s">
        <v>563</v>
      </c>
    </row>
    <row r="68" spans="1:8" x14ac:dyDescent="0.25">
      <c r="A68" s="4" t="s">
        <v>443</v>
      </c>
      <c r="B68" s="5" t="s">
        <v>444</v>
      </c>
      <c r="C68" s="34">
        <v>46.564222999999998</v>
      </c>
      <c r="D68" s="40" t="s">
        <v>608</v>
      </c>
      <c r="E68" s="38">
        <v>17.109575941799999</v>
      </c>
      <c r="F68" s="38" t="s">
        <v>609</v>
      </c>
      <c r="G68" s="6" t="s">
        <v>562</v>
      </c>
      <c r="H68" s="38" t="s">
        <v>563</v>
      </c>
    </row>
    <row r="69" spans="1:8" x14ac:dyDescent="0.25">
      <c r="A69" s="4" t="s">
        <v>445</v>
      </c>
      <c r="B69" s="5" t="s">
        <v>446</v>
      </c>
      <c r="C69" s="34">
        <v>59.473475000000001</v>
      </c>
      <c r="D69" s="40" t="s">
        <v>610</v>
      </c>
      <c r="E69" s="38">
        <v>14.5054145171</v>
      </c>
      <c r="F69" s="38" t="s">
        <v>609</v>
      </c>
      <c r="G69" s="6" t="s">
        <v>562</v>
      </c>
      <c r="H69" s="38" t="s">
        <v>563</v>
      </c>
    </row>
    <row r="70" spans="1:8" x14ac:dyDescent="0.25">
      <c r="A70" s="4" t="s">
        <v>74</v>
      </c>
      <c r="B70" s="5" t="s">
        <v>447</v>
      </c>
      <c r="C70" s="34">
        <v>544.74656000000004</v>
      </c>
      <c r="D70" s="40" t="s">
        <v>21</v>
      </c>
      <c r="E70" s="38">
        <v>66.86</v>
      </c>
      <c r="F70" s="38" t="s">
        <v>565</v>
      </c>
      <c r="G70" s="6" t="s">
        <v>562</v>
      </c>
      <c r="H70" s="38" t="s">
        <v>563</v>
      </c>
    </row>
    <row r="71" spans="1:8" x14ac:dyDescent="0.25">
      <c r="A71" s="4" t="s">
        <v>448</v>
      </c>
      <c r="B71" s="5" t="s">
        <v>449</v>
      </c>
      <c r="C71" s="34">
        <v>95.448493999999997</v>
      </c>
      <c r="D71" s="40" t="s">
        <v>611</v>
      </c>
      <c r="E71" s="38">
        <v>27.658219051300001</v>
      </c>
      <c r="F71" s="38" t="s">
        <v>561</v>
      </c>
      <c r="G71" s="6" t="s">
        <v>562</v>
      </c>
      <c r="H71" s="38" t="s">
        <v>563</v>
      </c>
    </row>
    <row r="72" spans="1:8" x14ac:dyDescent="0.25">
      <c r="A72" s="4" t="s">
        <v>77</v>
      </c>
      <c r="B72" s="5" t="s">
        <v>450</v>
      </c>
      <c r="C72" s="34">
        <v>158.20237</v>
      </c>
      <c r="D72" s="40" t="s">
        <v>17</v>
      </c>
      <c r="E72" s="38">
        <v>26.67</v>
      </c>
      <c r="F72" s="38" t="s">
        <v>565</v>
      </c>
      <c r="G72" s="6" t="s">
        <v>562</v>
      </c>
      <c r="H72" s="38" t="s">
        <v>563</v>
      </c>
    </row>
    <row r="73" spans="1:8" x14ac:dyDescent="0.25">
      <c r="A73" s="4" t="s">
        <v>307</v>
      </c>
      <c r="B73" s="5" t="s">
        <v>451</v>
      </c>
      <c r="C73" s="34">
        <v>29.444165000000002</v>
      </c>
      <c r="D73" s="40" t="s">
        <v>89</v>
      </c>
      <c r="E73" s="38">
        <v>12.427755123499999</v>
      </c>
      <c r="F73" s="38" t="s">
        <v>582</v>
      </c>
      <c r="G73" s="6" t="s">
        <v>562</v>
      </c>
      <c r="H73" s="38" t="s">
        <v>563</v>
      </c>
    </row>
    <row r="74" spans="1:8" x14ac:dyDescent="0.25">
      <c r="A74" s="4" t="s">
        <v>452</v>
      </c>
      <c r="B74" s="5" t="s">
        <v>453</v>
      </c>
      <c r="C74" s="34">
        <v>71.700182999999996</v>
      </c>
      <c r="D74" s="40" t="s">
        <v>612</v>
      </c>
      <c r="E74" s="38">
        <v>32.330455879200002</v>
      </c>
      <c r="F74" s="38" t="s">
        <v>609</v>
      </c>
      <c r="G74" s="6" t="s">
        <v>562</v>
      </c>
      <c r="H74" s="38" t="s">
        <v>563</v>
      </c>
    </row>
    <row r="75" spans="1:8" x14ac:dyDescent="0.25">
      <c r="A75" s="4" t="s">
        <v>309</v>
      </c>
      <c r="B75" s="5" t="s">
        <v>454</v>
      </c>
      <c r="C75" s="34">
        <v>75.621992000000006</v>
      </c>
      <c r="D75" s="40" t="s">
        <v>89</v>
      </c>
      <c r="E75" s="38">
        <v>14.70716893</v>
      </c>
      <c r="F75" s="38" t="s">
        <v>570</v>
      </c>
      <c r="G75" s="6" t="s">
        <v>562</v>
      </c>
      <c r="H75" s="38" t="s">
        <v>563</v>
      </c>
    </row>
    <row r="76" spans="1:8" x14ac:dyDescent="0.25">
      <c r="A76" s="4" t="s">
        <v>80</v>
      </c>
      <c r="B76" s="5" t="s">
        <v>455</v>
      </c>
      <c r="C76" s="34">
        <v>59.716223999999997</v>
      </c>
      <c r="D76" s="40" t="s">
        <v>81</v>
      </c>
      <c r="E76" s="38">
        <v>13.144562149599999</v>
      </c>
      <c r="F76" s="38" t="s">
        <v>570</v>
      </c>
      <c r="G76" s="6" t="s">
        <v>562</v>
      </c>
      <c r="H76" s="38" t="s">
        <v>563</v>
      </c>
    </row>
    <row r="77" spans="1:8" x14ac:dyDescent="0.25">
      <c r="A77" s="4" t="s">
        <v>84</v>
      </c>
      <c r="B77" s="5" t="s">
        <v>456</v>
      </c>
      <c r="C77" s="34">
        <v>39.791190999999998</v>
      </c>
      <c r="D77" s="40" t="s">
        <v>85</v>
      </c>
      <c r="E77" s="38">
        <v>15.834601979999999</v>
      </c>
      <c r="F77" s="38" t="s">
        <v>570</v>
      </c>
      <c r="G77" s="6" t="s">
        <v>562</v>
      </c>
      <c r="H77" s="38" t="s">
        <v>563</v>
      </c>
    </row>
    <row r="78" spans="1:8" x14ac:dyDescent="0.25">
      <c r="A78" s="4" t="s">
        <v>457</v>
      </c>
      <c r="B78" s="5" t="s">
        <v>458</v>
      </c>
      <c r="C78" s="34">
        <v>189.633081</v>
      </c>
      <c r="D78" s="40" t="s">
        <v>613</v>
      </c>
      <c r="E78" s="38">
        <v>28.2068534808</v>
      </c>
      <c r="F78" s="38" t="s">
        <v>570</v>
      </c>
      <c r="G78" s="6" t="s">
        <v>562</v>
      </c>
      <c r="H78" s="38" t="s">
        <v>563</v>
      </c>
    </row>
    <row r="79" spans="1:8" x14ac:dyDescent="0.25">
      <c r="A79" s="4" t="s">
        <v>88</v>
      </c>
      <c r="B79" s="5" t="s">
        <v>459</v>
      </c>
      <c r="C79" s="34">
        <v>180.23670200000001</v>
      </c>
      <c r="D79" s="40" t="s">
        <v>89</v>
      </c>
      <c r="E79" s="91">
        <v>25.09</v>
      </c>
      <c r="F79" s="38" t="s">
        <v>570</v>
      </c>
      <c r="G79" s="6" t="s">
        <v>562</v>
      </c>
      <c r="H79" s="38" t="s">
        <v>563</v>
      </c>
    </row>
    <row r="80" spans="1:8" x14ac:dyDescent="0.25">
      <c r="A80" s="4" t="s">
        <v>312</v>
      </c>
      <c r="B80" s="5" t="s">
        <v>462</v>
      </c>
      <c r="C80" s="34">
        <v>115.387535</v>
      </c>
      <c r="D80" s="40" t="s">
        <v>314</v>
      </c>
      <c r="E80" s="38">
        <v>21.14423562</v>
      </c>
      <c r="F80" s="38" t="s">
        <v>570</v>
      </c>
      <c r="G80" s="6" t="s">
        <v>562</v>
      </c>
      <c r="H80" s="38" t="s">
        <v>563</v>
      </c>
    </row>
    <row r="81" spans="1:8" x14ac:dyDescent="0.25">
      <c r="A81" s="4" t="s">
        <v>465</v>
      </c>
      <c r="B81" s="5" t="s">
        <v>614</v>
      </c>
      <c r="C81" s="34">
        <v>69.606745000000004</v>
      </c>
      <c r="D81" s="40" t="s">
        <v>58</v>
      </c>
      <c r="E81" s="38">
        <v>19.8679224501</v>
      </c>
      <c r="F81" s="38" t="s">
        <v>570</v>
      </c>
      <c r="G81" s="6" t="s">
        <v>562</v>
      </c>
      <c r="H81" s="38" t="s">
        <v>563</v>
      </c>
    </row>
    <row r="82" spans="1:8" x14ac:dyDescent="0.25">
      <c r="A82" s="4" t="s">
        <v>91</v>
      </c>
      <c r="B82" s="5" t="s">
        <v>467</v>
      </c>
      <c r="C82" s="34">
        <v>102.648568</v>
      </c>
      <c r="D82" s="40" t="s">
        <v>89</v>
      </c>
      <c r="E82" s="38">
        <v>26.7</v>
      </c>
      <c r="F82" s="38" t="s">
        <v>615</v>
      </c>
      <c r="G82" s="6" t="s">
        <v>562</v>
      </c>
      <c r="H82" s="38" t="s">
        <v>563</v>
      </c>
    </row>
    <row r="83" spans="1:8" x14ac:dyDescent="0.25">
      <c r="A83" s="4" t="s">
        <v>470</v>
      </c>
      <c r="B83" s="5" t="s">
        <v>616</v>
      </c>
      <c r="C83" s="34">
        <v>36.420771999999999</v>
      </c>
      <c r="D83" s="40" t="s">
        <v>617</v>
      </c>
      <c r="E83" s="38">
        <v>8.6</v>
      </c>
      <c r="F83" s="38" t="s">
        <v>580</v>
      </c>
      <c r="G83" s="6" t="s">
        <v>562</v>
      </c>
      <c r="H83" s="38" t="s">
        <v>563</v>
      </c>
    </row>
    <row r="84" spans="1:8" x14ac:dyDescent="0.25">
      <c r="A84" s="4" t="s">
        <v>472</v>
      </c>
      <c r="B84" s="5" t="s">
        <v>618</v>
      </c>
      <c r="C84" s="34">
        <v>71.660380000000004</v>
      </c>
      <c r="D84" s="40" t="s">
        <v>619</v>
      </c>
      <c r="E84" s="38">
        <v>10.401286537400001</v>
      </c>
      <c r="F84" s="38" t="s">
        <v>561</v>
      </c>
      <c r="G84" s="6" t="s">
        <v>562</v>
      </c>
      <c r="H84" s="38" t="s">
        <v>563</v>
      </c>
    </row>
    <row r="85" spans="1:8" x14ac:dyDescent="0.25">
      <c r="A85" s="4" t="s">
        <v>474</v>
      </c>
      <c r="B85" s="5" t="s">
        <v>620</v>
      </c>
      <c r="C85" s="34">
        <v>21.737909999999999</v>
      </c>
      <c r="D85" s="40" t="s">
        <v>617</v>
      </c>
      <c r="E85" s="38">
        <v>5.9</v>
      </c>
      <c r="F85" s="38" t="s">
        <v>561</v>
      </c>
      <c r="G85" s="6" t="s">
        <v>562</v>
      </c>
      <c r="H85" s="38" t="s">
        <v>563</v>
      </c>
    </row>
    <row r="86" spans="1:8" x14ac:dyDescent="0.25">
      <c r="A86" s="4" t="s">
        <v>476</v>
      </c>
      <c r="B86" s="5" t="s">
        <v>621</v>
      </c>
      <c r="C86" s="34">
        <v>12.607274</v>
      </c>
      <c r="D86" s="40" t="s">
        <v>622</v>
      </c>
      <c r="E86" s="38">
        <v>3.14</v>
      </c>
      <c r="F86" s="38" t="s">
        <v>609</v>
      </c>
      <c r="G86" s="6" t="s">
        <v>562</v>
      </c>
      <c r="H86" s="38" t="s">
        <v>563</v>
      </c>
    </row>
    <row r="87" spans="1:8" x14ac:dyDescent="0.25">
      <c r="A87" s="4" t="s">
        <v>478</v>
      </c>
      <c r="B87" s="5" t="s">
        <v>623</v>
      </c>
      <c r="C87" s="34">
        <v>26.759453000000001</v>
      </c>
      <c r="D87" s="40" t="s">
        <v>622</v>
      </c>
      <c r="E87" s="38">
        <v>11.12</v>
      </c>
      <c r="F87" s="38" t="s">
        <v>567</v>
      </c>
      <c r="G87" s="6" t="s">
        <v>562</v>
      </c>
      <c r="H87" s="38" t="s">
        <v>563</v>
      </c>
    </row>
    <row r="88" spans="1:8" x14ac:dyDescent="0.25">
      <c r="A88" s="4" t="s">
        <v>94</v>
      </c>
      <c r="B88" s="5" t="s">
        <v>480</v>
      </c>
      <c r="C88" s="34">
        <v>4.5699730000000001</v>
      </c>
      <c r="D88" s="40" t="s">
        <v>89</v>
      </c>
      <c r="E88" s="38">
        <v>3.03</v>
      </c>
      <c r="F88" s="38" t="s">
        <v>561</v>
      </c>
      <c r="G88" s="6" t="s">
        <v>562</v>
      </c>
      <c r="H88" s="38" t="s">
        <v>563</v>
      </c>
    </row>
    <row r="89" spans="1:8" x14ac:dyDescent="0.25">
      <c r="A89" s="4" t="s">
        <v>481</v>
      </c>
      <c r="B89" s="5" t="s">
        <v>331</v>
      </c>
      <c r="C89" s="34">
        <v>33.474637000000001</v>
      </c>
      <c r="D89" s="40" t="s">
        <v>564</v>
      </c>
      <c r="E89" s="38">
        <v>11.601770198000001</v>
      </c>
      <c r="F89" s="38" t="s">
        <v>561</v>
      </c>
      <c r="G89" s="6" t="s">
        <v>562</v>
      </c>
      <c r="H89" s="38" t="s">
        <v>563</v>
      </c>
    </row>
    <row r="90" spans="1:8" x14ac:dyDescent="0.25">
      <c r="A90" s="4" t="s">
        <v>97</v>
      </c>
      <c r="B90" s="5" t="s">
        <v>482</v>
      </c>
      <c r="C90" s="34">
        <v>76.528824999999998</v>
      </c>
      <c r="D90" s="40" t="s">
        <v>98</v>
      </c>
      <c r="E90" s="38">
        <v>20.012400509999999</v>
      </c>
      <c r="F90" s="38" t="s">
        <v>570</v>
      </c>
      <c r="G90" s="6" t="s">
        <v>562</v>
      </c>
      <c r="H90" s="38" t="s">
        <v>563</v>
      </c>
    </row>
    <row r="91" spans="1:8" x14ac:dyDescent="0.25">
      <c r="A91" s="4" t="s">
        <v>483</v>
      </c>
      <c r="B91" s="5" t="s">
        <v>484</v>
      </c>
      <c r="C91" s="34">
        <v>171.58257900000001</v>
      </c>
      <c r="D91" s="40" t="s">
        <v>17</v>
      </c>
      <c r="E91" s="38">
        <v>24.23</v>
      </c>
      <c r="F91" s="38" t="s">
        <v>565</v>
      </c>
      <c r="G91" s="6" t="s">
        <v>562</v>
      </c>
      <c r="H91" s="38" t="s">
        <v>563</v>
      </c>
    </row>
    <row r="92" spans="1:8" x14ac:dyDescent="0.25">
      <c r="A92" s="4" t="s">
        <v>101</v>
      </c>
      <c r="B92" s="5" t="s">
        <v>624</v>
      </c>
      <c r="C92" s="34">
        <v>134.39073200000001</v>
      </c>
      <c r="D92" s="40" t="s">
        <v>102</v>
      </c>
      <c r="E92" s="38">
        <v>26.44</v>
      </c>
      <c r="F92" s="38" t="s">
        <v>570</v>
      </c>
      <c r="G92" s="6" t="s">
        <v>562</v>
      </c>
      <c r="H92" s="38" t="s">
        <v>563</v>
      </c>
    </row>
    <row r="93" spans="1:8" x14ac:dyDescent="0.25">
      <c r="A93" s="4" t="s">
        <v>105</v>
      </c>
      <c r="B93" s="5" t="s">
        <v>486</v>
      </c>
      <c r="C93" s="34">
        <v>132.75350800000001</v>
      </c>
      <c r="D93" s="40" t="s">
        <v>106</v>
      </c>
      <c r="E93" s="38">
        <v>30.079501159799999</v>
      </c>
      <c r="F93" s="38" t="s">
        <v>570</v>
      </c>
      <c r="G93" s="6" t="s">
        <v>562</v>
      </c>
      <c r="H93" s="38" t="s">
        <v>563</v>
      </c>
    </row>
    <row r="94" spans="1:8" x14ac:dyDescent="0.25">
      <c r="A94" s="4" t="s">
        <v>109</v>
      </c>
      <c r="B94" s="5" t="s">
        <v>487</v>
      </c>
      <c r="C94" s="34">
        <v>131.13701800000001</v>
      </c>
      <c r="D94" s="40" t="s">
        <v>102</v>
      </c>
      <c r="E94" s="38">
        <v>24.37</v>
      </c>
      <c r="F94" s="38" t="s">
        <v>570</v>
      </c>
      <c r="G94" s="6" t="s">
        <v>562</v>
      </c>
      <c r="H94" s="38" t="s">
        <v>563</v>
      </c>
    </row>
    <row r="95" spans="1:8" x14ac:dyDescent="0.25">
      <c r="A95" s="4" t="s">
        <v>488</v>
      </c>
      <c r="B95" s="5" t="s">
        <v>489</v>
      </c>
      <c r="C95" s="34">
        <v>48.700679000000001</v>
      </c>
      <c r="D95" s="40" t="s">
        <v>113</v>
      </c>
      <c r="E95" s="38">
        <v>16.600000000000001</v>
      </c>
      <c r="F95" s="38" t="s">
        <v>570</v>
      </c>
      <c r="G95" s="6" t="s">
        <v>562</v>
      </c>
      <c r="H95" s="38" t="s">
        <v>563</v>
      </c>
    </row>
    <row r="96" spans="1:8" x14ac:dyDescent="0.25">
      <c r="A96" s="4" t="s">
        <v>490</v>
      </c>
      <c r="B96" s="5" t="s">
        <v>491</v>
      </c>
      <c r="C96" s="34">
        <v>32.556866999999997</v>
      </c>
      <c r="D96" s="40" t="s">
        <v>625</v>
      </c>
      <c r="E96" s="38">
        <v>11.880340372200001</v>
      </c>
      <c r="F96" s="38" t="s">
        <v>570</v>
      </c>
      <c r="G96" s="6" t="s">
        <v>562</v>
      </c>
      <c r="H96" s="38" t="s">
        <v>563</v>
      </c>
    </row>
    <row r="97" spans="1:8" x14ac:dyDescent="0.25">
      <c r="A97" s="4" t="s">
        <v>112</v>
      </c>
      <c r="B97" s="5" t="s">
        <v>492</v>
      </c>
      <c r="C97" s="34">
        <v>51.066290000000002</v>
      </c>
      <c r="D97" s="40" t="s">
        <v>113</v>
      </c>
      <c r="E97" s="38">
        <v>20.43</v>
      </c>
      <c r="F97" s="38" t="s">
        <v>570</v>
      </c>
      <c r="G97" s="6" t="s">
        <v>562</v>
      </c>
      <c r="H97" s="38" t="s">
        <v>563</v>
      </c>
    </row>
    <row r="98" spans="1:8" x14ac:dyDescent="0.25">
      <c r="A98" s="4" t="s">
        <v>493</v>
      </c>
      <c r="B98" s="5" t="s">
        <v>494</v>
      </c>
      <c r="C98" s="34">
        <v>70.09675</v>
      </c>
      <c r="D98" s="40" t="s">
        <v>626</v>
      </c>
      <c r="E98" s="38">
        <v>23.163589505699999</v>
      </c>
      <c r="F98" s="38" t="s">
        <v>570</v>
      </c>
      <c r="G98" s="6" t="s">
        <v>562</v>
      </c>
      <c r="H98" s="38" t="s">
        <v>563</v>
      </c>
    </row>
    <row r="99" spans="1:8" x14ac:dyDescent="0.25">
      <c r="A99" s="4" t="s">
        <v>116</v>
      </c>
      <c r="B99" s="5" t="s">
        <v>495</v>
      </c>
      <c r="C99" s="34">
        <v>97.939224999999993</v>
      </c>
      <c r="D99" s="40" t="s">
        <v>102</v>
      </c>
      <c r="E99" s="38">
        <v>17.73</v>
      </c>
      <c r="F99" s="38" t="s">
        <v>570</v>
      </c>
      <c r="G99" s="6" t="s">
        <v>562</v>
      </c>
      <c r="H99" s="38" t="s">
        <v>563</v>
      </c>
    </row>
    <row r="100" spans="1:8" x14ac:dyDescent="0.25">
      <c r="A100" s="4" t="s">
        <v>496</v>
      </c>
      <c r="B100" s="5" t="s">
        <v>497</v>
      </c>
      <c r="C100" s="34">
        <v>56.584539999999997</v>
      </c>
      <c r="D100" s="40" t="s">
        <v>120</v>
      </c>
      <c r="E100" s="38">
        <v>7.76</v>
      </c>
      <c r="F100" s="38" t="s">
        <v>609</v>
      </c>
      <c r="G100" s="6" t="s">
        <v>562</v>
      </c>
      <c r="H100" s="38" t="s">
        <v>563</v>
      </c>
    </row>
    <row r="101" spans="1:8" x14ac:dyDescent="0.25">
      <c r="A101" s="4" t="s">
        <v>498</v>
      </c>
      <c r="B101" s="5" t="s">
        <v>627</v>
      </c>
      <c r="C101" s="34">
        <v>31.933159</v>
      </c>
      <c r="D101" s="40" t="s">
        <v>628</v>
      </c>
      <c r="E101" s="38">
        <v>7.21657170754</v>
      </c>
      <c r="F101" s="38" t="s">
        <v>570</v>
      </c>
      <c r="G101" s="6" t="s">
        <v>562</v>
      </c>
      <c r="H101" s="38" t="s">
        <v>563</v>
      </c>
    </row>
    <row r="102" spans="1:8" x14ac:dyDescent="0.25">
      <c r="A102" s="4" t="s">
        <v>317</v>
      </c>
      <c r="B102" s="5" t="s">
        <v>501</v>
      </c>
      <c r="C102" s="34">
        <v>37.798419000000003</v>
      </c>
      <c r="D102" s="40" t="s">
        <v>120</v>
      </c>
      <c r="E102" s="38">
        <v>8.18</v>
      </c>
      <c r="F102" s="38" t="s">
        <v>570</v>
      </c>
      <c r="G102" s="6" t="s">
        <v>562</v>
      </c>
      <c r="H102" s="38" t="s">
        <v>563</v>
      </c>
    </row>
    <row r="103" spans="1:8" x14ac:dyDescent="0.25">
      <c r="A103" s="4" t="s">
        <v>502</v>
      </c>
      <c r="B103" s="5" t="s">
        <v>503</v>
      </c>
      <c r="C103" s="34">
        <v>127.062815</v>
      </c>
      <c r="D103" s="40" t="s">
        <v>629</v>
      </c>
      <c r="E103" s="38">
        <v>28.933454554499999</v>
      </c>
      <c r="F103" s="38" t="s">
        <v>609</v>
      </c>
      <c r="G103" s="6" t="s">
        <v>562</v>
      </c>
      <c r="H103" s="38" t="s">
        <v>563</v>
      </c>
    </row>
    <row r="104" spans="1:8" x14ac:dyDescent="0.25">
      <c r="A104" s="4" t="s">
        <v>119</v>
      </c>
      <c r="B104" s="5" t="s">
        <v>504</v>
      </c>
      <c r="C104" s="34">
        <v>24.863675000000001</v>
      </c>
      <c r="D104" s="40" t="s">
        <v>120</v>
      </c>
      <c r="E104" s="38">
        <v>8.5399999999999991</v>
      </c>
      <c r="F104" s="38" t="s">
        <v>570</v>
      </c>
      <c r="G104" s="6" t="s">
        <v>562</v>
      </c>
      <c r="H104" s="38" t="s">
        <v>563</v>
      </c>
    </row>
    <row r="105" spans="1:8" x14ac:dyDescent="0.25">
      <c r="A105" s="4" t="s">
        <v>123</v>
      </c>
      <c r="B105" s="5" t="s">
        <v>505</v>
      </c>
      <c r="C105" s="34">
        <v>205.69588100000001</v>
      </c>
      <c r="D105" s="40" t="s">
        <v>102</v>
      </c>
      <c r="E105" s="38">
        <v>32.9</v>
      </c>
      <c r="F105" s="38" t="s">
        <v>570</v>
      </c>
      <c r="G105" s="6" t="s">
        <v>562</v>
      </c>
      <c r="H105" s="38" t="s">
        <v>563</v>
      </c>
    </row>
    <row r="106" spans="1:8" x14ac:dyDescent="0.25">
      <c r="A106" s="4" t="s">
        <v>126</v>
      </c>
      <c r="B106" s="5" t="s">
        <v>506</v>
      </c>
      <c r="C106" s="34">
        <v>106.992728</v>
      </c>
      <c r="D106" s="40" t="s">
        <v>127</v>
      </c>
      <c r="E106" s="38">
        <v>26.47</v>
      </c>
      <c r="F106" s="38" t="s">
        <v>570</v>
      </c>
      <c r="G106" s="6" t="s">
        <v>562</v>
      </c>
      <c r="H106" s="38" t="s">
        <v>563</v>
      </c>
    </row>
    <row r="107" spans="1:8" x14ac:dyDescent="0.25">
      <c r="A107" s="4" t="s">
        <v>319</v>
      </c>
      <c r="B107" s="5" t="s">
        <v>507</v>
      </c>
      <c r="C107" s="34">
        <v>65.812900999999997</v>
      </c>
      <c r="D107" s="40" t="s">
        <v>321</v>
      </c>
      <c r="E107" s="38">
        <v>23.470882190000001</v>
      </c>
      <c r="F107" s="38" t="s">
        <v>570</v>
      </c>
      <c r="G107" s="6" t="s">
        <v>562</v>
      </c>
      <c r="H107" s="38" t="s">
        <v>563</v>
      </c>
    </row>
    <row r="108" spans="1:8" x14ac:dyDescent="0.25">
      <c r="A108" s="4" t="s">
        <v>130</v>
      </c>
      <c r="B108" s="5" t="s">
        <v>508</v>
      </c>
      <c r="C108" s="34">
        <v>44.055982999999998</v>
      </c>
      <c r="D108" s="40" t="s">
        <v>127</v>
      </c>
      <c r="E108" s="38">
        <v>11.28</v>
      </c>
      <c r="F108" s="38" t="s">
        <v>561</v>
      </c>
      <c r="G108" s="6" t="s">
        <v>562</v>
      </c>
      <c r="H108" s="38" t="s">
        <v>563</v>
      </c>
    </row>
    <row r="109" spans="1:8" x14ac:dyDescent="0.25">
      <c r="A109" s="4" t="s">
        <v>133</v>
      </c>
      <c r="B109" s="5" t="s">
        <v>509</v>
      </c>
      <c r="C109" s="34">
        <v>75.039841999999993</v>
      </c>
      <c r="D109" s="40" t="s">
        <v>17</v>
      </c>
      <c r="E109" s="38">
        <v>14.449005023799998</v>
      </c>
      <c r="F109" s="38" t="s">
        <v>565</v>
      </c>
      <c r="G109" s="6" t="s">
        <v>562</v>
      </c>
      <c r="H109" s="38" t="s">
        <v>563</v>
      </c>
    </row>
    <row r="110" spans="1:8" x14ac:dyDescent="0.25">
      <c r="A110" s="4" t="s">
        <v>510</v>
      </c>
      <c r="B110" s="5" t="s">
        <v>511</v>
      </c>
      <c r="C110" s="34">
        <v>10.139068999999999</v>
      </c>
      <c r="D110" s="40" t="s">
        <v>630</v>
      </c>
      <c r="E110" s="38">
        <v>7.3313528159999999</v>
      </c>
      <c r="F110" s="38" t="s">
        <v>570</v>
      </c>
      <c r="G110" s="6" t="s">
        <v>562</v>
      </c>
      <c r="H110" s="38" t="s">
        <v>563</v>
      </c>
    </row>
    <row r="111" spans="1:8" x14ac:dyDescent="0.25">
      <c r="A111" s="4" t="s">
        <v>512</v>
      </c>
      <c r="B111" s="5" t="s">
        <v>513</v>
      </c>
      <c r="C111" s="34">
        <v>39.480096000000003</v>
      </c>
      <c r="D111" s="40" t="s">
        <v>631</v>
      </c>
      <c r="E111" s="38">
        <v>8.5500000000000007</v>
      </c>
      <c r="F111" s="38" t="s">
        <v>567</v>
      </c>
      <c r="G111" s="6" t="s">
        <v>562</v>
      </c>
      <c r="H111" s="38" t="s">
        <v>563</v>
      </c>
    </row>
    <row r="112" spans="1:8" x14ac:dyDescent="0.25">
      <c r="A112" s="4" t="s">
        <v>514</v>
      </c>
      <c r="B112" s="5" t="s">
        <v>515</v>
      </c>
      <c r="C112" s="34">
        <v>11.998132</v>
      </c>
      <c r="D112" s="40" t="s">
        <v>632</v>
      </c>
      <c r="E112" s="38">
        <v>6.9411841010000002</v>
      </c>
      <c r="F112" s="38" t="s">
        <v>567</v>
      </c>
      <c r="G112" s="6" t="s">
        <v>562</v>
      </c>
      <c r="H112" s="38" t="s">
        <v>563</v>
      </c>
    </row>
    <row r="113" spans="1:8" x14ac:dyDescent="0.25">
      <c r="A113" s="4" t="s">
        <v>516</v>
      </c>
      <c r="B113" s="5" t="s">
        <v>517</v>
      </c>
      <c r="C113" s="34">
        <v>10.257384999999999</v>
      </c>
      <c r="D113" s="40" t="s">
        <v>631</v>
      </c>
      <c r="E113" s="38">
        <v>4.68</v>
      </c>
      <c r="F113" s="38" t="s">
        <v>567</v>
      </c>
      <c r="G113" s="6" t="s">
        <v>562</v>
      </c>
      <c r="H113" s="38" t="s">
        <v>563</v>
      </c>
    </row>
    <row r="114" spans="1:8" x14ac:dyDescent="0.25">
      <c r="A114" s="4" t="s">
        <v>518</v>
      </c>
      <c r="B114" s="5" t="s">
        <v>519</v>
      </c>
      <c r="C114" s="34">
        <v>36.937637000000002</v>
      </c>
      <c r="D114" s="40" t="s">
        <v>564</v>
      </c>
      <c r="E114" s="38">
        <v>12.791129033999999</v>
      </c>
      <c r="F114" s="38" t="s">
        <v>580</v>
      </c>
      <c r="G114" s="6" t="s">
        <v>562</v>
      </c>
      <c r="H114" s="38" t="s">
        <v>563</v>
      </c>
    </row>
    <row r="115" spans="1:8" x14ac:dyDescent="0.25">
      <c r="A115" s="4" t="s">
        <v>520</v>
      </c>
      <c r="B115" s="5" t="s">
        <v>521</v>
      </c>
      <c r="C115" s="34">
        <v>52.713039999999999</v>
      </c>
      <c r="D115" s="40" t="s">
        <v>633</v>
      </c>
      <c r="E115" s="38">
        <v>10.99</v>
      </c>
      <c r="F115" s="38" t="s">
        <v>580</v>
      </c>
      <c r="G115" s="6" t="s">
        <v>562</v>
      </c>
      <c r="H115" s="38" t="s">
        <v>563</v>
      </c>
    </row>
    <row r="116" spans="1:8" x14ac:dyDescent="0.25">
      <c r="A116" s="4" t="s">
        <v>522</v>
      </c>
      <c r="B116" s="5" t="s">
        <v>523</v>
      </c>
      <c r="C116" s="34">
        <v>18.586217999999999</v>
      </c>
      <c r="D116" s="40" t="s">
        <v>634</v>
      </c>
      <c r="E116" s="38">
        <v>4.8665658308099999</v>
      </c>
      <c r="F116" s="38" t="s">
        <v>576</v>
      </c>
      <c r="G116" s="6" t="s">
        <v>562</v>
      </c>
      <c r="H116" s="38" t="s">
        <v>563</v>
      </c>
    </row>
    <row r="117" spans="1:8" x14ac:dyDescent="0.25">
      <c r="A117" s="4" t="s">
        <v>524</v>
      </c>
      <c r="B117" s="5" t="s">
        <v>525</v>
      </c>
      <c r="C117" s="34">
        <v>24.804580999999999</v>
      </c>
      <c r="D117" s="40" t="s">
        <v>635</v>
      </c>
      <c r="E117" s="38">
        <v>7.8607393949999995</v>
      </c>
      <c r="F117" s="38" t="s">
        <v>576</v>
      </c>
      <c r="G117" s="6" t="s">
        <v>562</v>
      </c>
      <c r="H117" s="38" t="s">
        <v>563</v>
      </c>
    </row>
    <row r="118" spans="1:8" x14ac:dyDescent="0.25">
      <c r="A118" s="4" t="s">
        <v>526</v>
      </c>
      <c r="B118" s="5" t="s">
        <v>527</v>
      </c>
      <c r="C118" s="34">
        <v>19.931307</v>
      </c>
      <c r="D118" s="40" t="s">
        <v>636</v>
      </c>
      <c r="E118" s="38">
        <v>5.5910541987000002</v>
      </c>
      <c r="F118" s="38" t="s">
        <v>582</v>
      </c>
      <c r="G118" s="6" t="s">
        <v>562</v>
      </c>
      <c r="H118" s="38" t="s">
        <v>563</v>
      </c>
    </row>
    <row r="119" spans="1:8" x14ac:dyDescent="0.25">
      <c r="A119" s="4" t="s">
        <v>528</v>
      </c>
      <c r="B119" s="5" t="s">
        <v>529</v>
      </c>
      <c r="C119" s="34">
        <v>52.957244000000003</v>
      </c>
      <c r="D119" s="40" t="s">
        <v>637</v>
      </c>
      <c r="E119" s="38">
        <v>18.978378263899998</v>
      </c>
      <c r="F119" s="38" t="s">
        <v>582</v>
      </c>
      <c r="G119" s="6" t="s">
        <v>562</v>
      </c>
      <c r="H119" s="38" t="s">
        <v>569</v>
      </c>
    </row>
    <row r="120" spans="1:8" x14ac:dyDescent="0.25">
      <c r="A120" s="4" t="s">
        <v>530</v>
      </c>
      <c r="B120" s="5" t="s">
        <v>531</v>
      </c>
      <c r="C120" s="34">
        <v>17.545117999999999</v>
      </c>
      <c r="D120" s="40" t="s">
        <v>323</v>
      </c>
      <c r="E120" s="38">
        <v>6.865414049</v>
      </c>
      <c r="F120" s="38" t="s">
        <v>582</v>
      </c>
      <c r="G120" s="6" t="s">
        <v>562</v>
      </c>
      <c r="H120" s="38" t="s">
        <v>563</v>
      </c>
    </row>
    <row r="121" spans="1:8" x14ac:dyDescent="0.25">
      <c r="A121" s="4" t="s">
        <v>533</v>
      </c>
      <c r="B121" s="5" t="s">
        <v>638</v>
      </c>
      <c r="C121" s="34">
        <v>46.254455999999998</v>
      </c>
      <c r="D121" s="40" t="s">
        <v>639</v>
      </c>
      <c r="E121" s="38">
        <v>16.405749546899997</v>
      </c>
      <c r="F121" s="38" t="s">
        <v>582</v>
      </c>
      <c r="G121" s="6" t="s">
        <v>562</v>
      </c>
      <c r="H121" s="38" t="s">
        <v>563</v>
      </c>
    </row>
    <row r="122" spans="1:8" x14ac:dyDescent="0.25">
      <c r="A122" s="4" t="s">
        <v>535</v>
      </c>
      <c r="B122" s="5" t="s">
        <v>536</v>
      </c>
      <c r="C122" s="34">
        <v>13.445817999999999</v>
      </c>
      <c r="D122" s="40" t="s">
        <v>137</v>
      </c>
      <c r="E122" s="38">
        <v>7.11</v>
      </c>
      <c r="F122" s="38" t="s">
        <v>640</v>
      </c>
      <c r="G122" s="6" t="s">
        <v>562</v>
      </c>
      <c r="H122" s="38" t="s">
        <v>563</v>
      </c>
    </row>
    <row r="123" spans="1:8" x14ac:dyDescent="0.25">
      <c r="A123" s="4" t="s">
        <v>136</v>
      </c>
      <c r="B123" s="5" t="s">
        <v>538</v>
      </c>
      <c r="C123" s="34">
        <v>24.222449000000001</v>
      </c>
      <c r="D123" s="40" t="s">
        <v>137</v>
      </c>
      <c r="E123" s="38">
        <v>5.0199999999999996</v>
      </c>
      <c r="F123" s="38" t="s">
        <v>582</v>
      </c>
      <c r="G123" s="6" t="s">
        <v>562</v>
      </c>
      <c r="H123" s="38" t="s">
        <v>563</v>
      </c>
    </row>
    <row r="124" spans="1:8" x14ac:dyDescent="0.25">
      <c r="A124" s="4" t="s">
        <v>539</v>
      </c>
      <c r="B124" s="5" t="s">
        <v>540</v>
      </c>
      <c r="C124" s="34">
        <v>61.859791999999999</v>
      </c>
      <c r="D124" s="40" t="s">
        <v>641</v>
      </c>
      <c r="E124" s="38">
        <v>19.6514007671</v>
      </c>
      <c r="F124" s="38" t="s">
        <v>582</v>
      </c>
      <c r="G124" s="6" t="s">
        <v>562</v>
      </c>
      <c r="H124" s="38" t="s">
        <v>642</v>
      </c>
    </row>
    <row r="125" spans="1:8" x14ac:dyDescent="0.25">
      <c r="A125" s="4" t="s">
        <v>541</v>
      </c>
      <c r="B125" s="5" t="s">
        <v>542</v>
      </c>
      <c r="C125" s="34">
        <v>82.760177999999996</v>
      </c>
      <c r="D125" s="40" t="s">
        <v>643</v>
      </c>
      <c r="E125" s="38">
        <v>19.52377504</v>
      </c>
      <c r="F125" s="38" t="s">
        <v>582</v>
      </c>
      <c r="G125" s="6" t="s">
        <v>562</v>
      </c>
      <c r="H125" s="38" t="s">
        <v>563</v>
      </c>
    </row>
    <row r="126" spans="1:8" x14ac:dyDescent="0.25">
      <c r="A126" s="4" t="s">
        <v>543</v>
      </c>
      <c r="B126" s="5" t="s">
        <v>544</v>
      </c>
      <c r="C126" s="34">
        <v>54.969389</v>
      </c>
      <c r="D126" s="40" t="s">
        <v>644</v>
      </c>
      <c r="E126" s="38">
        <v>18.736470830299996</v>
      </c>
      <c r="F126" s="38" t="s">
        <v>582</v>
      </c>
      <c r="G126" s="6" t="s">
        <v>562</v>
      </c>
      <c r="H126" s="38" t="s">
        <v>563</v>
      </c>
    </row>
    <row r="127" spans="1:8" x14ac:dyDescent="0.25">
      <c r="A127" s="4" t="s">
        <v>545</v>
      </c>
      <c r="B127" s="5" t="s">
        <v>546</v>
      </c>
      <c r="C127" s="34">
        <v>34.608783000000003</v>
      </c>
      <c r="D127" s="40" t="s">
        <v>644</v>
      </c>
      <c r="E127" s="38">
        <v>19.05005229</v>
      </c>
      <c r="F127" s="38" t="s">
        <v>645</v>
      </c>
      <c r="G127" s="6" t="s">
        <v>562</v>
      </c>
      <c r="H127" s="38" t="s">
        <v>563</v>
      </c>
    </row>
    <row r="128" spans="1:8" x14ac:dyDescent="0.25">
      <c r="A128" s="4" t="s">
        <v>547</v>
      </c>
      <c r="B128" s="5" t="s">
        <v>646</v>
      </c>
      <c r="C128" s="34">
        <v>39.301352999999999</v>
      </c>
      <c r="D128" s="40" t="s">
        <v>647</v>
      </c>
      <c r="E128" s="38">
        <v>8.0153291615200004</v>
      </c>
      <c r="F128" s="38" t="s">
        <v>582</v>
      </c>
      <c r="G128" s="6" t="s">
        <v>562</v>
      </c>
      <c r="H128" s="38" t="s">
        <v>563</v>
      </c>
    </row>
    <row r="129" spans="1:8" x14ac:dyDescent="0.25">
      <c r="A129" s="4" t="s">
        <v>549</v>
      </c>
      <c r="B129" s="5" t="s">
        <v>550</v>
      </c>
      <c r="C129" s="34">
        <v>55.742271000000002</v>
      </c>
      <c r="D129" s="40" t="s">
        <v>648</v>
      </c>
      <c r="E129" s="38">
        <v>11.9081931151</v>
      </c>
      <c r="F129" s="38" t="s">
        <v>582</v>
      </c>
      <c r="G129" s="6" t="s">
        <v>562</v>
      </c>
      <c r="H129" s="38" t="s">
        <v>563</v>
      </c>
    </row>
    <row r="130" spans="1:8" x14ac:dyDescent="0.25">
      <c r="A130" s="4" t="s">
        <v>552</v>
      </c>
      <c r="B130" s="5" t="s">
        <v>649</v>
      </c>
      <c r="C130" s="34">
        <v>316.17493300000001</v>
      </c>
      <c r="D130" s="40" t="s">
        <v>650</v>
      </c>
      <c r="E130" s="38">
        <v>2.3811938034</v>
      </c>
      <c r="F130" s="38" t="s">
        <v>582</v>
      </c>
      <c r="G130" s="6" t="s">
        <v>562</v>
      </c>
      <c r="H130" s="38" t="s">
        <v>563</v>
      </c>
    </row>
    <row r="131" spans="1:8" x14ac:dyDescent="0.25">
      <c r="A131" s="4" t="s">
        <v>554</v>
      </c>
      <c r="B131" s="5" t="s">
        <v>555</v>
      </c>
      <c r="C131" s="34">
        <v>31.987410000000001</v>
      </c>
      <c r="D131" s="40" t="s">
        <v>651</v>
      </c>
      <c r="E131" s="38">
        <v>14.359710584299998</v>
      </c>
      <c r="F131" s="38" t="s">
        <v>567</v>
      </c>
      <c r="G131" s="6" t="s">
        <v>562</v>
      </c>
      <c r="H131" s="38" t="s">
        <v>563</v>
      </c>
    </row>
    <row r="132" spans="1:8" x14ac:dyDescent="0.25">
      <c r="A132" s="4" t="s">
        <v>556</v>
      </c>
      <c r="B132" s="5" t="s">
        <v>557</v>
      </c>
      <c r="C132" s="34">
        <v>8.1913900000000002</v>
      </c>
      <c r="D132" s="40" t="s">
        <v>652</v>
      </c>
      <c r="E132" s="38">
        <v>6.493443428</v>
      </c>
      <c r="F132" s="38" t="s">
        <v>576</v>
      </c>
      <c r="G132" s="6" t="s">
        <v>562</v>
      </c>
      <c r="H132" s="38" t="s">
        <v>569</v>
      </c>
    </row>
    <row r="133" spans="1:8" x14ac:dyDescent="0.25">
      <c r="A133" s="4" t="s">
        <v>558</v>
      </c>
      <c r="B133" s="5" t="s">
        <v>559</v>
      </c>
      <c r="C133" s="36">
        <v>19.373764000000001</v>
      </c>
      <c r="D133" s="40" t="s">
        <v>653</v>
      </c>
      <c r="E133" s="38">
        <v>8.1158716344399995</v>
      </c>
      <c r="F133" s="38" t="s">
        <v>576</v>
      </c>
      <c r="G133" s="6" t="s">
        <v>562</v>
      </c>
      <c r="H133" s="38" t="s">
        <v>563</v>
      </c>
    </row>
    <row r="135" spans="1:8" x14ac:dyDescent="0.25">
      <c r="B135" s="71" t="s">
        <v>2024</v>
      </c>
    </row>
    <row r="136" spans="1:8" x14ac:dyDescent="0.25">
      <c r="B136" t="s">
        <v>2023</v>
      </c>
    </row>
  </sheetData>
  <pageMargins left="0.7" right="0.7" top="0.78740157499999996" bottom="0.78740157499999996" header="0.3" footer="0.3"/>
  <pageSetup paperSize="9" scale="94" fitToHeight="0" orientation="landscape"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60941-E3BD-4760-B7AF-FEA3BE21A5C4}">
  <sheetPr>
    <pageSetUpPr fitToPage="1"/>
  </sheetPr>
  <dimension ref="A1:I16"/>
  <sheetViews>
    <sheetView view="pageLayout" zoomScaleNormal="100" workbookViewId="0">
      <selection activeCell="E38" sqref="E38"/>
    </sheetView>
  </sheetViews>
  <sheetFormatPr defaultRowHeight="15" x14ac:dyDescent="0.25"/>
  <cols>
    <col min="1" max="1" width="14.28515625" customWidth="1"/>
    <col min="2" max="2" width="37.42578125" customWidth="1"/>
    <col min="3" max="3" width="15.28515625" customWidth="1"/>
    <col min="4" max="4" width="30.42578125" customWidth="1"/>
    <col min="5" max="5" width="13.85546875" customWidth="1"/>
    <col min="6" max="6" width="14.7109375" customWidth="1"/>
    <col min="7" max="7" width="32" customWidth="1"/>
    <col min="8" max="8" width="16.140625" customWidth="1"/>
  </cols>
  <sheetData>
    <row r="1" spans="1:9" ht="16.5" x14ac:dyDescent="0.3">
      <c r="A1" s="24" t="s">
        <v>183</v>
      </c>
      <c r="B1" s="2"/>
      <c r="C1" s="2"/>
      <c r="D1" s="2"/>
      <c r="E1" s="2"/>
      <c r="F1" s="2"/>
      <c r="G1" s="2"/>
      <c r="H1" s="2"/>
    </row>
    <row r="2" spans="1:9" ht="53.25" x14ac:dyDescent="0.25">
      <c r="A2" s="10" t="s">
        <v>1</v>
      </c>
      <c r="B2" s="12" t="s">
        <v>156</v>
      </c>
      <c r="C2" s="12" t="s">
        <v>184</v>
      </c>
      <c r="D2" s="12" t="s">
        <v>175</v>
      </c>
      <c r="E2" s="12" t="s">
        <v>185</v>
      </c>
      <c r="F2" s="12" t="s">
        <v>177</v>
      </c>
      <c r="G2" s="12" t="s">
        <v>178</v>
      </c>
      <c r="H2" s="12" t="s">
        <v>179</v>
      </c>
      <c r="I2" s="25"/>
    </row>
    <row r="3" spans="1:9" x14ac:dyDescent="0.25">
      <c r="A3" s="13" t="s">
        <v>153</v>
      </c>
      <c r="B3" s="13" t="s">
        <v>160</v>
      </c>
      <c r="C3" s="13" t="s">
        <v>186</v>
      </c>
      <c r="D3" s="13" t="s">
        <v>154</v>
      </c>
      <c r="E3" s="13" t="s">
        <v>180</v>
      </c>
      <c r="F3" s="13" t="s">
        <v>181</v>
      </c>
      <c r="G3" s="13"/>
      <c r="H3" s="13" t="s">
        <v>182</v>
      </c>
    </row>
    <row r="4" spans="1:9" x14ac:dyDescent="0.25">
      <c r="A4" s="43" t="s">
        <v>283</v>
      </c>
      <c r="B4" s="44" t="s">
        <v>335</v>
      </c>
      <c r="C4" s="73">
        <v>1.42</v>
      </c>
      <c r="D4" s="72" t="s">
        <v>285</v>
      </c>
      <c r="E4" s="46">
        <v>1.4</v>
      </c>
      <c r="F4" s="46" t="s">
        <v>654</v>
      </c>
      <c r="G4" s="43" t="s">
        <v>562</v>
      </c>
      <c r="H4" s="45" t="s">
        <v>563</v>
      </c>
    </row>
    <row r="5" spans="1:9" x14ac:dyDescent="0.25">
      <c r="A5" s="43" t="s">
        <v>286</v>
      </c>
      <c r="B5" s="44" t="s">
        <v>655</v>
      </c>
      <c r="C5" s="73">
        <v>7.6</v>
      </c>
      <c r="D5" s="72" t="s">
        <v>25</v>
      </c>
      <c r="E5" s="46">
        <v>8.5449999999999999</v>
      </c>
      <c r="F5" s="46" t="s">
        <v>656</v>
      </c>
      <c r="G5" s="43" t="s">
        <v>562</v>
      </c>
      <c r="H5" s="45" t="s">
        <v>563</v>
      </c>
    </row>
    <row r="6" spans="1:9" x14ac:dyDescent="0.25">
      <c r="A6" s="43" t="s">
        <v>288</v>
      </c>
      <c r="B6" s="44" t="s">
        <v>363</v>
      </c>
      <c r="C6" s="73">
        <v>1.3</v>
      </c>
      <c r="D6" s="72" t="s">
        <v>29</v>
      </c>
      <c r="E6" s="46">
        <v>5.4530000000000003</v>
      </c>
      <c r="F6" s="46" t="s">
        <v>654</v>
      </c>
      <c r="G6" s="43" t="s">
        <v>562</v>
      </c>
      <c r="H6" s="45" t="s">
        <v>563</v>
      </c>
    </row>
    <row r="7" spans="1:9" x14ac:dyDescent="0.25">
      <c r="A7" s="43" t="s">
        <v>376</v>
      </c>
      <c r="B7" s="44" t="s">
        <v>657</v>
      </c>
      <c r="C7" s="73">
        <v>4.8239999999999998</v>
      </c>
      <c r="D7" s="72"/>
      <c r="E7" s="46"/>
      <c r="F7" s="46" t="s">
        <v>658</v>
      </c>
      <c r="G7" s="46" t="s">
        <v>659</v>
      </c>
      <c r="H7" s="45" t="s">
        <v>563</v>
      </c>
    </row>
    <row r="8" spans="1:9" x14ac:dyDescent="0.25">
      <c r="A8" s="43" t="s">
        <v>296</v>
      </c>
      <c r="B8" s="44" t="s">
        <v>421</v>
      </c>
      <c r="C8" s="73">
        <v>13.38</v>
      </c>
      <c r="D8" s="72" t="s">
        <v>21</v>
      </c>
      <c r="E8" s="46">
        <v>7.4630000000000001</v>
      </c>
      <c r="F8" s="46" t="s">
        <v>660</v>
      </c>
      <c r="G8" s="46" t="s">
        <v>562</v>
      </c>
      <c r="H8" s="45" t="s">
        <v>563</v>
      </c>
    </row>
    <row r="9" spans="1:9" x14ac:dyDescent="0.25">
      <c r="A9" s="43" t="s">
        <v>460</v>
      </c>
      <c r="B9" s="44" t="s">
        <v>661</v>
      </c>
      <c r="C9" s="73">
        <v>1.44</v>
      </c>
      <c r="D9" s="72"/>
      <c r="E9" s="46"/>
      <c r="F9" s="46" t="s">
        <v>662</v>
      </c>
      <c r="G9" s="46" t="s">
        <v>2055</v>
      </c>
      <c r="H9" s="45" t="s">
        <v>563</v>
      </c>
    </row>
    <row r="10" spans="1:9" x14ac:dyDescent="0.25">
      <c r="A10" s="43" t="s">
        <v>463</v>
      </c>
      <c r="B10" s="44" t="s">
        <v>663</v>
      </c>
      <c r="C10" s="73">
        <v>0.629</v>
      </c>
      <c r="D10" s="72" t="s">
        <v>664</v>
      </c>
      <c r="E10" s="46"/>
      <c r="F10" s="46" t="s">
        <v>665</v>
      </c>
      <c r="G10" s="50" t="s">
        <v>2077</v>
      </c>
      <c r="H10" s="45" t="s">
        <v>563</v>
      </c>
    </row>
    <row r="11" spans="1:9" x14ac:dyDescent="0.25">
      <c r="A11" s="43" t="s">
        <v>468</v>
      </c>
      <c r="B11" s="44" t="s">
        <v>666</v>
      </c>
      <c r="C11" s="73">
        <v>2.5030000000000001</v>
      </c>
      <c r="D11" s="72"/>
      <c r="E11" s="46"/>
      <c r="F11" s="46" t="s">
        <v>662</v>
      </c>
      <c r="G11" s="46" t="s">
        <v>2055</v>
      </c>
      <c r="H11" s="45" t="s">
        <v>563</v>
      </c>
    </row>
    <row r="12" spans="1:9" x14ac:dyDescent="0.25">
      <c r="A12" s="43" t="s">
        <v>315</v>
      </c>
      <c r="B12" s="44" t="s">
        <v>500</v>
      </c>
      <c r="C12" s="73">
        <v>2.633</v>
      </c>
      <c r="D12" s="72" t="s">
        <v>120</v>
      </c>
      <c r="E12" s="46">
        <v>1.4610000000000001</v>
      </c>
      <c r="F12" s="46" t="s">
        <v>667</v>
      </c>
      <c r="G12" s="46" t="s">
        <v>668</v>
      </c>
      <c r="H12" s="45" t="s">
        <v>563</v>
      </c>
    </row>
    <row r="13" spans="1:9" x14ac:dyDescent="0.25">
      <c r="A13" s="43" t="s">
        <v>322</v>
      </c>
      <c r="B13" s="44" t="s">
        <v>532</v>
      </c>
      <c r="C13" s="73">
        <v>3.62</v>
      </c>
      <c r="D13" s="72" t="s">
        <v>323</v>
      </c>
      <c r="E13" s="46">
        <v>4.181</v>
      </c>
      <c r="F13" s="46" t="s">
        <v>654</v>
      </c>
      <c r="G13" s="43" t="s">
        <v>562</v>
      </c>
      <c r="H13" s="45" t="s">
        <v>563</v>
      </c>
    </row>
    <row r="14" spans="1:9" x14ac:dyDescent="0.25">
      <c r="A14" s="47" t="s">
        <v>324</v>
      </c>
      <c r="B14" s="48" t="s">
        <v>537</v>
      </c>
      <c r="C14" s="73">
        <v>1.53</v>
      </c>
      <c r="D14" s="72" t="s">
        <v>137</v>
      </c>
      <c r="E14" s="46">
        <v>3.35</v>
      </c>
      <c r="F14" s="46" t="s">
        <v>669</v>
      </c>
      <c r="G14" s="43" t="s">
        <v>562</v>
      </c>
      <c r="H14" s="45" t="s">
        <v>563</v>
      </c>
    </row>
    <row r="15" spans="1:9" x14ac:dyDescent="0.25">
      <c r="A15" s="47" t="s">
        <v>326</v>
      </c>
      <c r="B15" s="44" t="s">
        <v>670</v>
      </c>
      <c r="C15" s="73">
        <v>3.78</v>
      </c>
      <c r="D15" s="72" t="s">
        <v>21</v>
      </c>
      <c r="E15" s="46">
        <v>8.42</v>
      </c>
      <c r="F15" s="46" t="s">
        <v>671</v>
      </c>
      <c r="G15" s="43" t="s">
        <v>562</v>
      </c>
      <c r="H15" s="45" t="s">
        <v>563</v>
      </c>
    </row>
    <row r="16" spans="1:9" x14ac:dyDescent="0.25">
      <c r="A16" s="49" t="s">
        <v>672</v>
      </c>
    </row>
  </sheetData>
  <pageMargins left="0.7" right="0.7" top="0.78740157499999996" bottom="0.78740157499999996" header="0.3" footer="0.3"/>
  <pageSetup paperSize="9" scale="75" orientation="landscape"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6C6BC-F198-41EE-9E79-AE56FB58769E}">
  <sheetPr>
    <pageSetUpPr fitToPage="1"/>
  </sheetPr>
  <dimension ref="A1:M13"/>
  <sheetViews>
    <sheetView view="pageLayout" zoomScaleNormal="100" workbookViewId="0">
      <selection activeCell="G42" sqref="G42"/>
    </sheetView>
  </sheetViews>
  <sheetFormatPr defaultRowHeight="15" x14ac:dyDescent="0.25"/>
  <cols>
    <col min="1" max="1" width="12.140625" customWidth="1"/>
    <col min="2" max="2" width="39.28515625" customWidth="1"/>
    <col min="3" max="3" width="13.140625" customWidth="1"/>
    <col min="4" max="4" width="15.42578125" customWidth="1"/>
    <col min="5" max="5" width="15.28515625" customWidth="1"/>
    <col min="6" max="6" width="15" customWidth="1"/>
    <col min="7" max="7" width="12.5703125" customWidth="1"/>
    <col min="8" max="8" width="13.7109375" customWidth="1"/>
    <col min="10" max="10" width="13" customWidth="1"/>
    <col min="11" max="11" width="14.140625" customWidth="1"/>
    <col min="12" max="12" width="12.7109375" customWidth="1"/>
    <col min="13" max="13" width="12.140625" customWidth="1"/>
  </cols>
  <sheetData>
    <row r="1" spans="1:13" ht="16.5" x14ac:dyDescent="0.3">
      <c r="A1" s="1" t="s">
        <v>187</v>
      </c>
      <c r="B1" s="2"/>
      <c r="C1" s="2"/>
      <c r="D1" s="2"/>
      <c r="E1" s="2"/>
      <c r="G1" s="2"/>
      <c r="H1" s="2"/>
      <c r="I1" s="2"/>
      <c r="J1" s="2"/>
      <c r="K1" s="2"/>
      <c r="L1" s="2"/>
    </row>
    <row r="2" spans="1:13" ht="102" x14ac:dyDescent="0.25">
      <c r="A2" s="10" t="s">
        <v>1</v>
      </c>
      <c r="B2" s="10" t="s">
        <v>156</v>
      </c>
      <c r="C2" s="10" t="s">
        <v>188</v>
      </c>
      <c r="D2" s="10" t="s">
        <v>189</v>
      </c>
      <c r="E2" s="10" t="s">
        <v>190</v>
      </c>
      <c r="F2" s="10" t="s">
        <v>191</v>
      </c>
      <c r="G2" s="10" t="s">
        <v>192</v>
      </c>
      <c r="H2" s="10" t="s">
        <v>193</v>
      </c>
      <c r="I2" s="10" t="s">
        <v>194</v>
      </c>
      <c r="J2" s="10" t="s">
        <v>195</v>
      </c>
      <c r="K2" s="10" t="s">
        <v>196</v>
      </c>
      <c r="L2" s="10" t="s">
        <v>197</v>
      </c>
      <c r="M2" s="10" t="s">
        <v>198</v>
      </c>
    </row>
    <row r="3" spans="1:13" x14ac:dyDescent="0.25">
      <c r="A3" s="13" t="s">
        <v>153</v>
      </c>
      <c r="B3" s="13" t="s">
        <v>160</v>
      </c>
      <c r="C3" s="13" t="s">
        <v>199</v>
      </c>
      <c r="D3" s="13" t="s">
        <v>199</v>
      </c>
      <c r="E3" s="13" t="s">
        <v>199</v>
      </c>
      <c r="F3" s="13" t="s">
        <v>199</v>
      </c>
      <c r="G3" s="13" t="s">
        <v>199</v>
      </c>
      <c r="H3" s="13" t="s">
        <v>199</v>
      </c>
      <c r="I3" s="13" t="s">
        <v>199</v>
      </c>
      <c r="J3" s="13" t="s">
        <v>199</v>
      </c>
      <c r="K3" s="13" t="s">
        <v>200</v>
      </c>
      <c r="L3" s="13" t="s">
        <v>200</v>
      </c>
      <c r="M3" s="13" t="s">
        <v>199</v>
      </c>
    </row>
    <row r="4" spans="1:13" x14ac:dyDescent="0.25">
      <c r="A4" s="51" t="s">
        <v>283</v>
      </c>
      <c r="B4" s="51" t="s">
        <v>335</v>
      </c>
      <c r="C4" s="45" t="s">
        <v>673</v>
      </c>
      <c r="D4" s="52"/>
      <c r="E4" s="45" t="s">
        <v>673</v>
      </c>
      <c r="F4" s="45" t="s">
        <v>673</v>
      </c>
      <c r="G4" s="45"/>
      <c r="H4" s="45"/>
      <c r="I4" s="45"/>
      <c r="J4" s="45"/>
      <c r="K4" s="45"/>
      <c r="L4" s="45"/>
      <c r="M4" s="45"/>
    </row>
    <row r="5" spans="1:13" x14ac:dyDescent="0.25">
      <c r="A5" s="51" t="s">
        <v>286</v>
      </c>
      <c r="B5" s="51" t="s">
        <v>655</v>
      </c>
      <c r="C5" s="45"/>
      <c r="D5" s="52"/>
      <c r="E5" s="45" t="s">
        <v>673</v>
      </c>
      <c r="F5" s="45" t="s">
        <v>673</v>
      </c>
      <c r="G5" s="45"/>
      <c r="H5" s="45" t="s">
        <v>673</v>
      </c>
      <c r="I5" s="45"/>
      <c r="J5" s="45"/>
      <c r="K5" s="45" t="s">
        <v>673</v>
      </c>
      <c r="L5" s="45"/>
      <c r="M5" s="45"/>
    </row>
    <row r="6" spans="1:13" x14ac:dyDescent="0.25">
      <c r="A6" s="51" t="s">
        <v>288</v>
      </c>
      <c r="B6" s="51" t="s">
        <v>363</v>
      </c>
      <c r="C6" s="45" t="s">
        <v>673</v>
      </c>
      <c r="D6" s="52"/>
      <c r="E6" s="45" t="s">
        <v>673</v>
      </c>
      <c r="F6" s="45" t="s">
        <v>673</v>
      </c>
      <c r="G6" s="45"/>
      <c r="H6" s="45"/>
      <c r="I6" s="45"/>
      <c r="J6" s="45"/>
      <c r="K6" s="45"/>
      <c r="L6" s="45"/>
      <c r="M6" s="45"/>
    </row>
    <row r="7" spans="1:13" x14ac:dyDescent="0.25">
      <c r="A7" s="51" t="s">
        <v>296</v>
      </c>
      <c r="B7" s="51" t="s">
        <v>421</v>
      </c>
      <c r="C7" s="45"/>
      <c r="D7" s="52"/>
      <c r="E7" s="45" t="s">
        <v>673</v>
      </c>
      <c r="F7" s="45" t="s">
        <v>673</v>
      </c>
      <c r="G7" s="45"/>
      <c r="H7" s="45"/>
      <c r="I7" s="45"/>
      <c r="J7" s="45"/>
      <c r="K7" s="45" t="s">
        <v>673</v>
      </c>
      <c r="L7" s="45"/>
      <c r="M7" s="45"/>
    </row>
    <row r="8" spans="1:13" x14ac:dyDescent="0.25">
      <c r="A8" s="51" t="s">
        <v>315</v>
      </c>
      <c r="B8" s="51" t="s">
        <v>500</v>
      </c>
      <c r="C8" s="45"/>
      <c r="D8" s="52"/>
      <c r="E8" s="45"/>
      <c r="F8" s="45"/>
      <c r="G8" s="45" t="s">
        <v>673</v>
      </c>
      <c r="H8" s="45"/>
      <c r="I8" s="45"/>
      <c r="J8" s="45"/>
      <c r="K8" s="45" t="s">
        <v>673</v>
      </c>
      <c r="L8" s="45"/>
      <c r="M8" s="45"/>
    </row>
    <row r="9" spans="1:13" x14ac:dyDescent="0.25">
      <c r="A9" s="51" t="s">
        <v>322</v>
      </c>
      <c r="B9" s="51" t="s">
        <v>532</v>
      </c>
      <c r="C9" s="45" t="s">
        <v>673</v>
      </c>
      <c r="D9" s="52"/>
      <c r="E9" s="45" t="s">
        <v>673</v>
      </c>
      <c r="F9" s="45" t="s">
        <v>673</v>
      </c>
      <c r="G9" s="45"/>
      <c r="H9" s="45" t="s">
        <v>673</v>
      </c>
      <c r="I9" s="45"/>
      <c r="J9" s="45"/>
      <c r="K9" s="45"/>
      <c r="L9" s="45"/>
      <c r="M9" s="45"/>
    </row>
    <row r="10" spans="1:13" x14ac:dyDescent="0.25">
      <c r="A10" s="51" t="s">
        <v>324</v>
      </c>
      <c r="B10" s="51" t="s">
        <v>537</v>
      </c>
      <c r="C10" s="45" t="s">
        <v>673</v>
      </c>
      <c r="D10" s="52"/>
      <c r="E10" s="45" t="s">
        <v>673</v>
      </c>
      <c r="F10" s="45" t="s">
        <v>673</v>
      </c>
      <c r="G10" s="45"/>
      <c r="H10" s="45"/>
      <c r="I10" s="45"/>
      <c r="J10" s="45"/>
      <c r="K10" s="45"/>
      <c r="L10" s="45"/>
      <c r="M10" s="45"/>
    </row>
    <row r="11" spans="1:13" x14ac:dyDescent="0.25">
      <c r="A11" s="51" t="s">
        <v>326</v>
      </c>
      <c r="B11" s="51" t="s">
        <v>670</v>
      </c>
      <c r="C11" s="45"/>
      <c r="D11" s="52"/>
      <c r="E11" s="45" t="s">
        <v>673</v>
      </c>
      <c r="F11" s="45" t="s">
        <v>673</v>
      </c>
      <c r="G11" s="45"/>
      <c r="H11" s="45" t="s">
        <v>673</v>
      </c>
      <c r="I11" s="45"/>
      <c r="J11" s="45"/>
      <c r="K11" s="45" t="s">
        <v>673</v>
      </c>
      <c r="L11" s="45"/>
      <c r="M11" s="45"/>
    </row>
    <row r="12" spans="1:13" x14ac:dyDescent="0.25">
      <c r="A12" s="51" t="s">
        <v>13</v>
      </c>
      <c r="B12" s="51" t="s">
        <v>332</v>
      </c>
      <c r="C12" s="45"/>
      <c r="D12" s="52"/>
      <c r="E12" s="45"/>
      <c r="F12" s="45"/>
      <c r="G12" s="45"/>
      <c r="H12" s="45"/>
      <c r="I12" s="45" t="s">
        <v>673</v>
      </c>
      <c r="J12" s="45"/>
      <c r="K12" s="45"/>
      <c r="L12" s="45"/>
      <c r="M12" s="45"/>
    </row>
    <row r="13" spans="1:13" x14ac:dyDescent="0.25">
      <c r="A13" s="51" t="s">
        <v>77</v>
      </c>
      <c r="B13" s="51" t="s">
        <v>450</v>
      </c>
      <c r="C13" s="45"/>
      <c r="D13" s="52"/>
      <c r="E13" s="45"/>
      <c r="F13" s="45"/>
      <c r="G13" s="45"/>
      <c r="H13" s="45"/>
      <c r="I13" s="45" t="s">
        <v>673</v>
      </c>
      <c r="J13" s="45"/>
      <c r="K13" s="45"/>
      <c r="L13" s="45"/>
      <c r="M13" s="45"/>
    </row>
  </sheetData>
  <pageMargins left="0.7" right="0.7" top="0.78740157499999996" bottom="0.78740157499999996" header="0.3" footer="0.3"/>
  <pageSetup paperSize="9" scale="66" orientation="landscape" r:id="rId1"/>
  <headerFooter>
    <oddHeader>&amp;L&amp;"Arial Narrow,Tučné"&amp;10&amp;K04+000I. Charakteristiky dílčího povodí&amp;R&amp;"Arial Narrow,Tučné"&amp;10&amp;K04+000Plán dílčího povodí Ohře, dolního Labe a ostatních přítoků Labe 2027-2033</oddHeader>
    <oddFooter>&amp;C&amp;"Arial Narrow,Tučné"&amp;K04+000Stránka &amp;P z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8E51D-3340-4EC3-BC7A-EDAA450C7EA4}">
  <sheetPr>
    <pageSetUpPr fitToPage="1"/>
  </sheetPr>
  <dimension ref="A1:I13"/>
  <sheetViews>
    <sheetView view="pageLayout" zoomScaleNormal="100" workbookViewId="0">
      <selection activeCell="F28" sqref="F28"/>
    </sheetView>
  </sheetViews>
  <sheetFormatPr defaultRowHeight="15" x14ac:dyDescent="0.25"/>
  <cols>
    <col min="1" max="1" width="12.140625" customWidth="1"/>
    <col min="2" max="2" width="37.5703125" customWidth="1"/>
    <col min="3" max="9" width="15.7109375" customWidth="1"/>
  </cols>
  <sheetData>
    <row r="1" spans="1:9" ht="16.5" x14ac:dyDescent="0.3">
      <c r="A1" s="1" t="s">
        <v>201</v>
      </c>
      <c r="B1" s="2"/>
      <c r="C1" s="2"/>
      <c r="D1" s="2"/>
      <c r="E1" s="2"/>
      <c r="G1" s="2"/>
      <c r="H1" s="2"/>
      <c r="I1" s="2"/>
    </row>
    <row r="2" spans="1:9" ht="39.75" customHeight="1" x14ac:dyDescent="0.25">
      <c r="A2" s="10" t="s">
        <v>1</v>
      </c>
      <c r="B2" s="10" t="s">
        <v>156</v>
      </c>
      <c r="C2" s="10" t="s">
        <v>202</v>
      </c>
      <c r="D2" s="10" t="s">
        <v>203</v>
      </c>
      <c r="E2" s="166" t="s">
        <v>204</v>
      </c>
      <c r="F2" s="167"/>
      <c r="G2" s="10" t="s">
        <v>205</v>
      </c>
      <c r="H2" s="10" t="s">
        <v>206</v>
      </c>
      <c r="I2" s="10" t="s">
        <v>197</v>
      </c>
    </row>
    <row r="3" spans="1:9" x14ac:dyDescent="0.25">
      <c r="A3" s="13" t="s">
        <v>153</v>
      </c>
      <c r="B3" s="13" t="s">
        <v>160</v>
      </c>
      <c r="C3" s="13" t="s">
        <v>207</v>
      </c>
      <c r="D3" s="13" t="s">
        <v>207</v>
      </c>
      <c r="E3" s="168" t="s">
        <v>207</v>
      </c>
      <c r="F3" s="169"/>
      <c r="G3" s="13" t="s">
        <v>207</v>
      </c>
      <c r="H3" s="13" t="s">
        <v>207</v>
      </c>
      <c r="I3" s="13" t="s">
        <v>207</v>
      </c>
    </row>
    <row r="4" spans="1:9" x14ac:dyDescent="0.25">
      <c r="A4" s="51" t="s">
        <v>283</v>
      </c>
      <c r="B4" s="51" t="s">
        <v>335</v>
      </c>
      <c r="C4" s="45"/>
      <c r="D4" s="45" t="s">
        <v>673</v>
      </c>
      <c r="E4" s="164"/>
      <c r="F4" s="165"/>
      <c r="G4" s="52"/>
      <c r="H4" s="52"/>
      <c r="I4" s="52"/>
    </row>
    <row r="5" spans="1:9" x14ac:dyDescent="0.25">
      <c r="A5" s="51" t="s">
        <v>286</v>
      </c>
      <c r="B5" s="51" t="s">
        <v>655</v>
      </c>
      <c r="C5" s="45"/>
      <c r="D5" s="45" t="s">
        <v>673</v>
      </c>
      <c r="E5" s="164"/>
      <c r="F5" s="165"/>
      <c r="G5" s="52"/>
      <c r="H5" s="52"/>
      <c r="I5" s="52"/>
    </row>
    <row r="6" spans="1:9" x14ac:dyDescent="0.25">
      <c r="A6" s="51" t="s">
        <v>288</v>
      </c>
      <c r="B6" s="51" t="s">
        <v>363</v>
      </c>
      <c r="C6" s="45"/>
      <c r="D6" s="45" t="s">
        <v>673</v>
      </c>
      <c r="E6" s="164"/>
      <c r="F6" s="165"/>
      <c r="G6" s="52"/>
      <c r="H6" s="52"/>
      <c r="I6" s="52"/>
    </row>
    <row r="7" spans="1:9" x14ac:dyDescent="0.25">
      <c r="A7" s="51" t="s">
        <v>296</v>
      </c>
      <c r="B7" s="51" t="s">
        <v>421</v>
      </c>
      <c r="C7" s="45"/>
      <c r="D7" s="45" t="s">
        <v>673</v>
      </c>
      <c r="E7" s="164"/>
      <c r="F7" s="165"/>
      <c r="G7" s="52"/>
      <c r="H7" s="52"/>
      <c r="I7" s="52"/>
    </row>
    <row r="8" spans="1:9" x14ac:dyDescent="0.25">
      <c r="A8" s="51" t="s">
        <v>315</v>
      </c>
      <c r="B8" s="51" t="s">
        <v>500</v>
      </c>
      <c r="C8" s="45"/>
      <c r="D8" s="45" t="s">
        <v>673</v>
      </c>
      <c r="E8" s="164"/>
      <c r="F8" s="165"/>
      <c r="G8" s="52"/>
      <c r="H8" s="52"/>
      <c r="I8" s="52"/>
    </row>
    <row r="9" spans="1:9" x14ac:dyDescent="0.25">
      <c r="A9" s="51" t="s">
        <v>322</v>
      </c>
      <c r="B9" s="51" t="s">
        <v>532</v>
      </c>
      <c r="C9" s="45"/>
      <c r="D9" s="45" t="s">
        <v>673</v>
      </c>
      <c r="E9" s="164"/>
      <c r="F9" s="165"/>
      <c r="G9" s="52"/>
      <c r="H9" s="52"/>
      <c r="I9" s="52"/>
    </row>
    <row r="10" spans="1:9" x14ac:dyDescent="0.25">
      <c r="A10" s="51" t="s">
        <v>324</v>
      </c>
      <c r="B10" s="51" t="s">
        <v>537</v>
      </c>
      <c r="C10" s="45"/>
      <c r="D10" s="45" t="s">
        <v>673</v>
      </c>
      <c r="E10" s="164"/>
      <c r="F10" s="165"/>
      <c r="G10" s="52"/>
      <c r="H10" s="52"/>
      <c r="I10" s="52"/>
    </row>
    <row r="11" spans="1:9" x14ac:dyDescent="0.25">
      <c r="A11" s="51" t="s">
        <v>326</v>
      </c>
      <c r="B11" s="51" t="s">
        <v>670</v>
      </c>
      <c r="C11" s="45"/>
      <c r="D11" s="45" t="s">
        <v>673</v>
      </c>
      <c r="E11" s="164"/>
      <c r="F11" s="165"/>
      <c r="G11" s="52"/>
      <c r="H11" s="52"/>
      <c r="I11" s="52"/>
    </row>
    <row r="12" spans="1:9" x14ac:dyDescent="0.25">
      <c r="A12" s="51" t="s">
        <v>13</v>
      </c>
      <c r="B12" s="51" t="s">
        <v>332</v>
      </c>
      <c r="C12" s="45" t="s">
        <v>673</v>
      </c>
      <c r="D12" s="45"/>
      <c r="E12" s="164"/>
      <c r="F12" s="165"/>
      <c r="G12" s="52"/>
      <c r="H12" s="52"/>
      <c r="I12" s="52"/>
    </row>
    <row r="13" spans="1:9" x14ac:dyDescent="0.25">
      <c r="A13" s="51" t="s">
        <v>77</v>
      </c>
      <c r="B13" s="51" t="s">
        <v>450</v>
      </c>
      <c r="C13" s="45" t="s">
        <v>673</v>
      </c>
      <c r="D13" s="45"/>
      <c r="E13" s="164"/>
      <c r="F13" s="165"/>
      <c r="G13" s="52"/>
      <c r="H13" s="52"/>
      <c r="I13" s="52"/>
    </row>
  </sheetData>
  <mergeCells count="12">
    <mergeCell ref="E2:F2"/>
    <mergeCell ref="E3:F3"/>
    <mergeCell ref="E4:F4"/>
    <mergeCell ref="E5:F5"/>
    <mergeCell ref="E6:F6"/>
    <mergeCell ref="E12:F12"/>
    <mergeCell ref="E13:F13"/>
    <mergeCell ref="E7:F7"/>
    <mergeCell ref="E8:F8"/>
    <mergeCell ref="E9:F9"/>
    <mergeCell ref="E10:F10"/>
    <mergeCell ref="E11:F11"/>
  </mergeCells>
  <pageMargins left="0.7" right="0.7" top="0.78740157499999996" bottom="0.78740157499999996" header="0.3" footer="0.3"/>
  <pageSetup paperSize="9" scale="82" orientation="landscape" r:id="rId1"/>
  <headerFooter>
    <oddHeader>&amp;L&amp;"Arial Narrow,Tučné"&amp;10&amp;K04+000I. Charakteristiky dílčího povodí&amp;R&amp;"Arial Narrow,Tučné"&amp;10&amp;K04+000Plán dílčího povodí Ohře, dolního Labe a ostatních přítoků Labe 2027-2033</oddHeader>
    <oddFooter>&amp;C&amp;"Arial Narrow,Tučné"&amp;K04+000Stránka &amp;P z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CCB75-6FFE-46F7-9D2F-42A7CAFABC37}">
  <sheetPr>
    <pageSetUpPr fitToPage="1"/>
  </sheetPr>
  <dimension ref="A1:P36"/>
  <sheetViews>
    <sheetView view="pageLayout" zoomScaleNormal="100" workbookViewId="0">
      <selection activeCell="E51" sqref="E51"/>
    </sheetView>
  </sheetViews>
  <sheetFormatPr defaultRowHeight="15" x14ac:dyDescent="0.25"/>
  <cols>
    <col min="2" max="2" width="39.85546875" customWidth="1"/>
    <col min="3" max="3" width="12.28515625" customWidth="1"/>
    <col min="5" max="5" width="14.7109375" customWidth="1"/>
    <col min="6" max="6" width="34.28515625" customWidth="1"/>
    <col min="7" max="7" width="17.7109375" customWidth="1"/>
    <col min="8" max="8" width="13.42578125" customWidth="1"/>
    <col min="10" max="10" width="9" customWidth="1"/>
    <col min="11" max="11" width="15.42578125" customWidth="1"/>
    <col min="12" max="12" width="18.140625" customWidth="1"/>
    <col min="13" max="14" width="10.42578125" customWidth="1"/>
    <col min="15" max="15" width="17.140625" customWidth="1"/>
    <col min="16" max="16" width="30.5703125" customWidth="1"/>
  </cols>
  <sheetData>
    <row r="1" spans="1:16" ht="16.5" x14ac:dyDescent="0.3">
      <c r="A1" s="1" t="s">
        <v>208</v>
      </c>
      <c r="B1" s="2"/>
      <c r="C1" s="2"/>
      <c r="D1" s="2"/>
      <c r="E1" s="2"/>
      <c r="F1" s="2"/>
      <c r="G1" s="2"/>
      <c r="H1" s="2"/>
      <c r="I1" s="2"/>
      <c r="J1" s="2"/>
      <c r="K1" s="2"/>
      <c r="L1" s="2"/>
      <c r="M1" s="2"/>
    </row>
    <row r="2" spans="1:16" ht="63.75" x14ac:dyDescent="0.25">
      <c r="A2" s="10" t="s">
        <v>1</v>
      </c>
      <c r="B2" s="12" t="s">
        <v>156</v>
      </c>
      <c r="C2" s="12" t="s">
        <v>209</v>
      </c>
      <c r="D2" s="11" t="s">
        <v>674</v>
      </c>
      <c r="E2" s="12" t="s">
        <v>675</v>
      </c>
      <c r="F2" s="12" t="s">
        <v>210</v>
      </c>
      <c r="G2" s="12" t="s">
        <v>211</v>
      </c>
      <c r="H2" s="12" t="s">
        <v>212</v>
      </c>
      <c r="I2" s="12" t="s">
        <v>213</v>
      </c>
      <c r="J2" s="12" t="s">
        <v>214</v>
      </c>
      <c r="K2" s="12" t="s">
        <v>215</v>
      </c>
      <c r="L2" s="12" t="s">
        <v>216</v>
      </c>
      <c r="M2" s="12" t="s">
        <v>747</v>
      </c>
      <c r="N2" s="12" t="s">
        <v>217</v>
      </c>
      <c r="O2" s="12" t="s">
        <v>218</v>
      </c>
      <c r="P2" s="10" t="s">
        <v>219</v>
      </c>
    </row>
    <row r="3" spans="1:16" x14ac:dyDescent="0.25">
      <c r="A3" s="13" t="s">
        <v>220</v>
      </c>
      <c r="B3" s="13" t="s">
        <v>160</v>
      </c>
      <c r="C3" s="13" t="s">
        <v>221</v>
      </c>
      <c r="D3" s="13"/>
      <c r="E3" s="17"/>
      <c r="F3" s="17"/>
      <c r="G3" s="17"/>
      <c r="H3" s="17"/>
      <c r="I3" s="17"/>
      <c r="J3" s="17"/>
      <c r="K3" s="17"/>
      <c r="L3" s="17"/>
      <c r="M3" s="17"/>
      <c r="N3" s="17"/>
      <c r="O3" s="17"/>
      <c r="P3" s="13" t="s">
        <v>222</v>
      </c>
    </row>
    <row r="4" spans="1:16" x14ac:dyDescent="0.25">
      <c r="A4" s="53">
        <v>11800</v>
      </c>
      <c r="B4" s="44" t="s">
        <v>676</v>
      </c>
      <c r="C4" s="54">
        <v>58</v>
      </c>
      <c r="D4" s="54">
        <v>5</v>
      </c>
      <c r="E4" s="44" t="s">
        <v>677</v>
      </c>
      <c r="F4" s="44" t="s">
        <v>678</v>
      </c>
      <c r="G4" s="43" t="s">
        <v>679</v>
      </c>
      <c r="H4" s="26"/>
      <c r="I4" s="53" t="s">
        <v>680</v>
      </c>
      <c r="J4" s="43" t="s">
        <v>681</v>
      </c>
      <c r="K4" s="43" t="s">
        <v>682</v>
      </c>
      <c r="L4" s="53" t="s">
        <v>683</v>
      </c>
      <c r="M4" s="53" t="s">
        <v>684</v>
      </c>
      <c r="N4" s="53" t="s">
        <v>685</v>
      </c>
      <c r="O4" s="53" t="s">
        <v>686</v>
      </c>
      <c r="P4" s="43" t="s">
        <v>687</v>
      </c>
    </row>
    <row r="5" spans="1:16" x14ac:dyDescent="0.25">
      <c r="A5" s="53">
        <v>11900</v>
      </c>
      <c r="B5" s="44" t="s">
        <v>688</v>
      </c>
      <c r="C5" s="54">
        <v>127</v>
      </c>
      <c r="D5" s="54">
        <v>5</v>
      </c>
      <c r="E5" s="44" t="s">
        <v>677</v>
      </c>
      <c r="F5" s="44" t="s">
        <v>678</v>
      </c>
      <c r="G5" s="43" t="s">
        <v>679</v>
      </c>
      <c r="H5" s="26"/>
      <c r="I5" s="53" t="s">
        <v>680</v>
      </c>
      <c r="J5" s="43" t="s">
        <v>681</v>
      </c>
      <c r="K5" s="43" t="s">
        <v>682</v>
      </c>
      <c r="L5" s="53" t="s">
        <v>683</v>
      </c>
      <c r="M5" s="53" t="s">
        <v>684</v>
      </c>
      <c r="N5" s="53" t="s">
        <v>685</v>
      </c>
      <c r="O5" s="53" t="s">
        <v>686</v>
      </c>
      <c r="P5" s="43" t="s">
        <v>687</v>
      </c>
    </row>
    <row r="6" spans="1:16" x14ac:dyDescent="0.25">
      <c r="A6" s="53">
        <v>21100</v>
      </c>
      <c r="B6" s="44" t="s">
        <v>689</v>
      </c>
      <c r="C6" s="54">
        <v>329</v>
      </c>
      <c r="D6" s="54">
        <v>9</v>
      </c>
      <c r="E6" s="44" t="s">
        <v>690</v>
      </c>
      <c r="F6" s="44" t="s">
        <v>691</v>
      </c>
      <c r="G6" s="43" t="s">
        <v>692</v>
      </c>
      <c r="H6" s="26"/>
      <c r="I6" s="53"/>
      <c r="J6" s="43" t="s">
        <v>693</v>
      </c>
      <c r="K6" s="43" t="s">
        <v>694</v>
      </c>
      <c r="L6" s="53" t="s">
        <v>695</v>
      </c>
      <c r="M6" s="26"/>
      <c r="N6" s="53" t="s">
        <v>696</v>
      </c>
      <c r="O6" s="53" t="s">
        <v>697</v>
      </c>
      <c r="P6" s="43" t="s">
        <v>698</v>
      </c>
    </row>
    <row r="7" spans="1:16" x14ac:dyDescent="0.25">
      <c r="A7" s="53">
        <v>21200</v>
      </c>
      <c r="B7" s="44" t="s">
        <v>699</v>
      </c>
      <c r="C7" s="54">
        <v>302</v>
      </c>
      <c r="D7" s="54">
        <v>9</v>
      </c>
      <c r="E7" s="44" t="s">
        <v>690</v>
      </c>
      <c r="F7" s="44" t="s">
        <v>691</v>
      </c>
      <c r="G7" s="43" t="s">
        <v>692</v>
      </c>
      <c r="H7" s="26"/>
      <c r="I7" s="53"/>
      <c r="J7" s="43" t="s">
        <v>693</v>
      </c>
      <c r="K7" s="43" t="s">
        <v>694</v>
      </c>
      <c r="L7" s="53" t="s">
        <v>700</v>
      </c>
      <c r="M7" s="26"/>
      <c r="N7" s="53" t="s">
        <v>701</v>
      </c>
      <c r="O7" s="53" t="s">
        <v>697</v>
      </c>
      <c r="P7" s="43" t="s">
        <v>698</v>
      </c>
    </row>
    <row r="8" spans="1:16" x14ac:dyDescent="0.25">
      <c r="A8" s="53">
        <v>21310</v>
      </c>
      <c r="B8" s="44" t="s">
        <v>702</v>
      </c>
      <c r="C8" s="54">
        <v>542</v>
      </c>
      <c r="D8" s="54">
        <v>9</v>
      </c>
      <c r="E8" s="44" t="s">
        <v>690</v>
      </c>
      <c r="F8" s="44" t="s">
        <v>691</v>
      </c>
      <c r="G8" s="43" t="s">
        <v>692</v>
      </c>
      <c r="H8" s="26"/>
      <c r="I8" s="53"/>
      <c r="J8" s="43" t="s">
        <v>693</v>
      </c>
      <c r="K8" s="43" t="s">
        <v>694</v>
      </c>
      <c r="L8" s="53" t="s">
        <v>695</v>
      </c>
      <c r="M8" s="26"/>
      <c r="N8" s="53" t="s">
        <v>685</v>
      </c>
      <c r="O8" s="53" t="s">
        <v>703</v>
      </c>
      <c r="P8" s="43" t="s">
        <v>698</v>
      </c>
    </row>
    <row r="9" spans="1:16" x14ac:dyDescent="0.25">
      <c r="A9" s="53">
        <v>21320</v>
      </c>
      <c r="B9" s="44" t="s">
        <v>704</v>
      </c>
      <c r="C9" s="54">
        <v>488</v>
      </c>
      <c r="D9" s="54">
        <v>9</v>
      </c>
      <c r="E9" s="44" t="s">
        <v>690</v>
      </c>
      <c r="F9" s="44" t="s">
        <v>691</v>
      </c>
      <c r="G9" s="43" t="s">
        <v>692</v>
      </c>
      <c r="H9" s="26"/>
      <c r="I9" s="53"/>
      <c r="J9" s="43" t="s">
        <v>693</v>
      </c>
      <c r="K9" s="43" t="s">
        <v>694</v>
      </c>
      <c r="L9" s="53" t="s">
        <v>695</v>
      </c>
      <c r="M9" s="26"/>
      <c r="N9" s="53" t="s">
        <v>696</v>
      </c>
      <c r="O9" s="53" t="s">
        <v>703</v>
      </c>
      <c r="P9" s="43" t="s">
        <v>698</v>
      </c>
    </row>
    <row r="10" spans="1:16" x14ac:dyDescent="0.25">
      <c r="A10" s="53">
        <v>45220</v>
      </c>
      <c r="B10" s="44" t="s">
        <v>705</v>
      </c>
      <c r="C10" s="54">
        <v>335</v>
      </c>
      <c r="D10" s="54">
        <v>1</v>
      </c>
      <c r="E10" s="44" t="s">
        <v>706</v>
      </c>
      <c r="F10" s="44" t="s">
        <v>707</v>
      </c>
      <c r="G10" s="43" t="s">
        <v>692</v>
      </c>
      <c r="H10" s="43" t="s">
        <v>708</v>
      </c>
      <c r="I10" s="53" t="s">
        <v>709</v>
      </c>
      <c r="J10" s="43" t="s">
        <v>681</v>
      </c>
      <c r="K10" s="43" t="s">
        <v>710</v>
      </c>
      <c r="L10" s="53" t="s">
        <v>683</v>
      </c>
      <c r="M10" s="26"/>
      <c r="N10" s="53" t="s">
        <v>685</v>
      </c>
      <c r="O10" s="53" t="s">
        <v>711</v>
      </c>
      <c r="P10" s="43" t="s">
        <v>698</v>
      </c>
    </row>
    <row r="11" spans="1:16" x14ac:dyDescent="0.25">
      <c r="A11" s="53">
        <v>45230</v>
      </c>
      <c r="B11" s="44" t="s">
        <v>712</v>
      </c>
      <c r="C11" s="54">
        <v>309</v>
      </c>
      <c r="D11" s="54">
        <v>1</v>
      </c>
      <c r="E11" s="44" t="s">
        <v>706</v>
      </c>
      <c r="F11" s="44" t="s">
        <v>707</v>
      </c>
      <c r="G11" s="43" t="s">
        <v>692</v>
      </c>
      <c r="H11" s="43" t="s">
        <v>708</v>
      </c>
      <c r="I11" s="53" t="s">
        <v>709</v>
      </c>
      <c r="J11" s="43" t="s">
        <v>681</v>
      </c>
      <c r="K11" s="43" t="s">
        <v>710</v>
      </c>
      <c r="L11" s="53" t="s">
        <v>683</v>
      </c>
      <c r="M11" s="26"/>
      <c r="N11" s="53" t="s">
        <v>685</v>
      </c>
      <c r="O11" s="53" t="s">
        <v>711</v>
      </c>
      <c r="P11" s="43" t="s">
        <v>698</v>
      </c>
    </row>
    <row r="12" spans="1:16" x14ac:dyDescent="0.25">
      <c r="A12" s="53">
        <v>45300</v>
      </c>
      <c r="B12" s="44" t="s">
        <v>713</v>
      </c>
      <c r="C12" s="54">
        <v>406</v>
      </c>
      <c r="D12" s="54">
        <v>1</v>
      </c>
      <c r="E12" s="44" t="s">
        <v>706</v>
      </c>
      <c r="F12" s="44" t="s">
        <v>707</v>
      </c>
      <c r="G12" s="43" t="s">
        <v>714</v>
      </c>
      <c r="H12" s="43" t="s">
        <v>715</v>
      </c>
      <c r="I12" s="53" t="s">
        <v>716</v>
      </c>
      <c r="J12" s="43" t="s">
        <v>693</v>
      </c>
      <c r="K12" s="43" t="s">
        <v>710</v>
      </c>
      <c r="L12" s="53" t="s">
        <v>683</v>
      </c>
      <c r="M12" s="26"/>
      <c r="N12" s="53" t="s">
        <v>701</v>
      </c>
      <c r="O12" s="53" t="s">
        <v>717</v>
      </c>
      <c r="P12" s="43" t="s">
        <v>698</v>
      </c>
    </row>
    <row r="13" spans="1:16" x14ac:dyDescent="0.25">
      <c r="A13" s="53">
        <v>45400</v>
      </c>
      <c r="B13" s="44" t="s">
        <v>718</v>
      </c>
      <c r="C13" s="54">
        <v>476</v>
      </c>
      <c r="D13" s="54">
        <v>1</v>
      </c>
      <c r="E13" s="44" t="s">
        <v>706</v>
      </c>
      <c r="F13" s="44" t="s">
        <v>707</v>
      </c>
      <c r="G13" s="43" t="s">
        <v>714</v>
      </c>
      <c r="H13" s="43" t="s">
        <v>715</v>
      </c>
      <c r="I13" s="53" t="s">
        <v>716</v>
      </c>
      <c r="J13" s="43" t="s">
        <v>693</v>
      </c>
      <c r="K13" s="43" t="s">
        <v>710</v>
      </c>
      <c r="L13" s="53" t="s">
        <v>695</v>
      </c>
      <c r="M13" s="26"/>
      <c r="N13" s="53" t="s">
        <v>685</v>
      </c>
      <c r="O13" s="53" t="s">
        <v>686</v>
      </c>
      <c r="P13" s="43" t="s">
        <v>698</v>
      </c>
    </row>
    <row r="14" spans="1:16" x14ac:dyDescent="0.25">
      <c r="A14" s="53">
        <v>45500</v>
      </c>
      <c r="B14" s="44" t="s">
        <v>719</v>
      </c>
      <c r="C14" s="54">
        <v>28</v>
      </c>
      <c r="D14" s="54">
        <v>1</v>
      </c>
      <c r="E14" s="44" t="s">
        <v>706</v>
      </c>
      <c r="F14" s="44" t="s">
        <v>707</v>
      </c>
      <c r="G14" s="43" t="s">
        <v>692</v>
      </c>
      <c r="H14" s="43" t="s">
        <v>720</v>
      </c>
      <c r="I14" s="53" t="s">
        <v>716</v>
      </c>
      <c r="J14" s="43" t="s">
        <v>681</v>
      </c>
      <c r="K14" s="43" t="s">
        <v>710</v>
      </c>
      <c r="L14" s="53" t="s">
        <v>683</v>
      </c>
      <c r="M14" s="26"/>
      <c r="N14" s="53" t="s">
        <v>701</v>
      </c>
      <c r="O14" s="53" t="s">
        <v>721</v>
      </c>
      <c r="P14" s="43" t="s">
        <v>698</v>
      </c>
    </row>
    <row r="15" spans="1:16" x14ac:dyDescent="0.25">
      <c r="A15" s="53">
        <v>46110</v>
      </c>
      <c r="B15" s="44" t="s">
        <v>722</v>
      </c>
      <c r="C15" s="54">
        <v>280</v>
      </c>
      <c r="D15" s="54">
        <v>1</v>
      </c>
      <c r="E15" s="44" t="s">
        <v>706</v>
      </c>
      <c r="F15" s="44" t="s">
        <v>707</v>
      </c>
      <c r="G15" s="43" t="s">
        <v>692</v>
      </c>
      <c r="H15" s="43" t="s">
        <v>720</v>
      </c>
      <c r="I15" s="53" t="s">
        <v>716</v>
      </c>
      <c r="J15" s="43" t="s">
        <v>693</v>
      </c>
      <c r="K15" s="43" t="s">
        <v>710</v>
      </c>
      <c r="L15" s="53" t="s">
        <v>695</v>
      </c>
      <c r="M15" s="26"/>
      <c r="N15" s="53" t="s">
        <v>685</v>
      </c>
      <c r="O15" s="53" t="s">
        <v>697</v>
      </c>
      <c r="P15" s="43" t="s">
        <v>698</v>
      </c>
    </row>
    <row r="16" spans="1:16" x14ac:dyDescent="0.25">
      <c r="A16" s="53">
        <v>46120</v>
      </c>
      <c r="B16" s="44" t="s">
        <v>723</v>
      </c>
      <c r="C16" s="54">
        <v>332</v>
      </c>
      <c r="D16" s="54">
        <v>1</v>
      </c>
      <c r="E16" s="44" t="s">
        <v>706</v>
      </c>
      <c r="F16" s="44" t="s">
        <v>707</v>
      </c>
      <c r="G16" s="43" t="s">
        <v>692</v>
      </c>
      <c r="H16" s="43" t="s">
        <v>724</v>
      </c>
      <c r="I16" s="53" t="s">
        <v>716</v>
      </c>
      <c r="J16" s="43" t="s">
        <v>681</v>
      </c>
      <c r="K16" s="43" t="s">
        <v>710</v>
      </c>
      <c r="L16" s="53" t="s">
        <v>695</v>
      </c>
      <c r="M16" s="26"/>
      <c r="N16" s="53" t="s">
        <v>701</v>
      </c>
      <c r="O16" s="53" t="s">
        <v>717</v>
      </c>
      <c r="P16" s="43" t="s">
        <v>698</v>
      </c>
    </row>
    <row r="17" spans="1:16" x14ac:dyDescent="0.25">
      <c r="A17" s="53">
        <v>46120</v>
      </c>
      <c r="B17" s="44" t="s">
        <v>723</v>
      </c>
      <c r="C17" s="54">
        <v>332</v>
      </c>
      <c r="D17" s="54">
        <v>2</v>
      </c>
      <c r="E17" s="44" t="s">
        <v>725</v>
      </c>
      <c r="F17" s="44" t="s">
        <v>707</v>
      </c>
      <c r="G17" s="43" t="s">
        <v>692</v>
      </c>
      <c r="H17" s="43" t="s">
        <v>720</v>
      </c>
      <c r="I17" s="53" t="s">
        <v>709</v>
      </c>
      <c r="J17" s="43" t="s">
        <v>693</v>
      </c>
      <c r="K17" s="43" t="s">
        <v>710</v>
      </c>
      <c r="L17" s="53" t="s">
        <v>695</v>
      </c>
      <c r="M17" s="26"/>
      <c r="N17" s="53" t="s">
        <v>685</v>
      </c>
      <c r="O17" s="53" t="s">
        <v>697</v>
      </c>
      <c r="P17" s="43" t="s">
        <v>698</v>
      </c>
    </row>
    <row r="18" spans="1:16" x14ac:dyDescent="0.25">
      <c r="A18" s="53">
        <v>46200</v>
      </c>
      <c r="B18" s="44" t="s">
        <v>726</v>
      </c>
      <c r="C18" s="54">
        <v>290</v>
      </c>
      <c r="D18" s="54">
        <v>1</v>
      </c>
      <c r="E18" s="44" t="s">
        <v>706</v>
      </c>
      <c r="F18" s="44" t="s">
        <v>707</v>
      </c>
      <c r="G18" s="43" t="s">
        <v>692</v>
      </c>
      <c r="H18" s="43" t="s">
        <v>724</v>
      </c>
      <c r="I18" s="53" t="s">
        <v>709</v>
      </c>
      <c r="J18" s="43" t="s">
        <v>681</v>
      </c>
      <c r="K18" s="43" t="s">
        <v>710</v>
      </c>
      <c r="L18" s="53" t="s">
        <v>695</v>
      </c>
      <c r="M18" s="26"/>
      <c r="N18" s="53" t="s">
        <v>727</v>
      </c>
      <c r="O18" s="53" t="s">
        <v>717</v>
      </c>
      <c r="P18" s="43" t="s">
        <v>698</v>
      </c>
    </row>
    <row r="19" spans="1:16" x14ac:dyDescent="0.25">
      <c r="A19" s="53">
        <v>46200</v>
      </c>
      <c r="B19" s="44" t="s">
        <v>726</v>
      </c>
      <c r="C19" s="54">
        <v>290</v>
      </c>
      <c r="D19" s="54">
        <v>2</v>
      </c>
      <c r="E19" s="44" t="s">
        <v>725</v>
      </c>
      <c r="F19" s="44" t="s">
        <v>707</v>
      </c>
      <c r="G19" s="43" t="s">
        <v>692</v>
      </c>
      <c r="H19" s="43" t="s">
        <v>708</v>
      </c>
      <c r="I19" s="53" t="s">
        <v>709</v>
      </c>
      <c r="J19" s="43" t="s">
        <v>693</v>
      </c>
      <c r="K19" s="43" t="s">
        <v>710</v>
      </c>
      <c r="L19" s="53" t="s">
        <v>695</v>
      </c>
      <c r="M19" s="26"/>
      <c r="N19" s="53" t="s">
        <v>727</v>
      </c>
      <c r="O19" s="53" t="s">
        <v>711</v>
      </c>
      <c r="P19" s="43" t="s">
        <v>698</v>
      </c>
    </row>
    <row r="20" spans="1:16" x14ac:dyDescent="0.25">
      <c r="A20" s="53">
        <v>46300</v>
      </c>
      <c r="B20" s="44" t="s">
        <v>728</v>
      </c>
      <c r="C20" s="54">
        <v>98</v>
      </c>
      <c r="D20" s="54">
        <v>1</v>
      </c>
      <c r="E20" s="44" t="s">
        <v>706</v>
      </c>
      <c r="F20" s="44" t="s">
        <v>707</v>
      </c>
      <c r="G20" s="43" t="s">
        <v>692</v>
      </c>
      <c r="H20" s="43" t="s">
        <v>715</v>
      </c>
      <c r="I20" s="53" t="s">
        <v>709</v>
      </c>
      <c r="J20" s="43" t="s">
        <v>681</v>
      </c>
      <c r="K20" s="43" t="s">
        <v>710</v>
      </c>
      <c r="L20" s="53" t="s">
        <v>695</v>
      </c>
      <c r="M20" s="26"/>
      <c r="N20" s="53" t="s">
        <v>727</v>
      </c>
      <c r="O20" s="53" t="s">
        <v>703</v>
      </c>
      <c r="P20" s="43" t="s">
        <v>698</v>
      </c>
    </row>
    <row r="21" spans="1:16" x14ac:dyDescent="0.25">
      <c r="A21" s="53">
        <v>46300</v>
      </c>
      <c r="B21" s="44" t="s">
        <v>728</v>
      </c>
      <c r="C21" s="54">
        <v>98</v>
      </c>
      <c r="D21" s="54">
        <v>2</v>
      </c>
      <c r="E21" s="44" t="s">
        <v>725</v>
      </c>
      <c r="F21" s="44" t="s">
        <v>707</v>
      </c>
      <c r="G21" s="43" t="s">
        <v>692</v>
      </c>
      <c r="H21" s="43" t="s">
        <v>720</v>
      </c>
      <c r="I21" s="53" t="s">
        <v>709</v>
      </c>
      <c r="J21" s="43" t="s">
        <v>693</v>
      </c>
      <c r="K21" s="43" t="s">
        <v>710</v>
      </c>
      <c r="L21" s="53" t="s">
        <v>695</v>
      </c>
      <c r="M21" s="26"/>
      <c r="N21" s="53" t="s">
        <v>727</v>
      </c>
      <c r="O21" s="53" t="s">
        <v>717</v>
      </c>
      <c r="P21" s="43" t="s">
        <v>698</v>
      </c>
    </row>
    <row r="22" spans="1:16" x14ac:dyDescent="0.25">
      <c r="A22" s="53">
        <v>46400</v>
      </c>
      <c r="B22" s="44" t="s">
        <v>729</v>
      </c>
      <c r="C22" s="54">
        <v>833</v>
      </c>
      <c r="D22" s="54">
        <v>1</v>
      </c>
      <c r="E22" s="44" t="s">
        <v>706</v>
      </c>
      <c r="F22" s="44" t="s">
        <v>707</v>
      </c>
      <c r="G22" s="43" t="s">
        <v>692</v>
      </c>
      <c r="H22" s="43" t="s">
        <v>730</v>
      </c>
      <c r="I22" s="53" t="s">
        <v>709</v>
      </c>
      <c r="J22" s="43" t="s">
        <v>681</v>
      </c>
      <c r="K22" s="43" t="s">
        <v>710</v>
      </c>
      <c r="L22" s="53" t="s">
        <v>683</v>
      </c>
      <c r="M22" s="26"/>
      <c r="N22" s="53" t="s">
        <v>685</v>
      </c>
      <c r="O22" s="53" t="s">
        <v>717</v>
      </c>
      <c r="P22" s="43" t="s">
        <v>698</v>
      </c>
    </row>
    <row r="23" spans="1:16" x14ac:dyDescent="0.25">
      <c r="A23" s="53">
        <v>46400</v>
      </c>
      <c r="B23" s="44" t="s">
        <v>729</v>
      </c>
      <c r="C23" s="54">
        <v>833</v>
      </c>
      <c r="D23" s="54">
        <v>2</v>
      </c>
      <c r="E23" s="44" t="s">
        <v>725</v>
      </c>
      <c r="F23" s="44" t="s">
        <v>707</v>
      </c>
      <c r="G23" s="43" t="s">
        <v>692</v>
      </c>
      <c r="H23" s="43" t="s">
        <v>708</v>
      </c>
      <c r="I23" s="53" t="s">
        <v>709</v>
      </c>
      <c r="J23" s="43" t="s">
        <v>693</v>
      </c>
      <c r="K23" s="43" t="s">
        <v>710</v>
      </c>
      <c r="L23" s="53" t="s">
        <v>683</v>
      </c>
      <c r="M23" s="26"/>
      <c r="N23" s="53" t="s">
        <v>685</v>
      </c>
      <c r="O23" s="53" t="s">
        <v>711</v>
      </c>
      <c r="P23" s="43" t="s">
        <v>698</v>
      </c>
    </row>
    <row r="24" spans="1:16" x14ac:dyDescent="0.25">
      <c r="A24" s="53">
        <v>46500</v>
      </c>
      <c r="B24" s="44" t="s">
        <v>731</v>
      </c>
      <c r="C24" s="54">
        <v>481</v>
      </c>
      <c r="D24" s="54">
        <v>1</v>
      </c>
      <c r="E24" s="44" t="s">
        <v>706</v>
      </c>
      <c r="F24" s="44" t="s">
        <v>707</v>
      </c>
      <c r="G24" s="43" t="s">
        <v>692</v>
      </c>
      <c r="H24" s="43" t="s">
        <v>724</v>
      </c>
      <c r="I24" s="53" t="s">
        <v>709</v>
      </c>
      <c r="J24" s="43" t="s">
        <v>681</v>
      </c>
      <c r="K24" s="43" t="s">
        <v>710</v>
      </c>
      <c r="L24" s="53" t="s">
        <v>683</v>
      </c>
      <c r="M24" s="26"/>
      <c r="N24" s="53" t="s">
        <v>727</v>
      </c>
      <c r="O24" s="53" t="s">
        <v>717</v>
      </c>
      <c r="P24" s="43" t="s">
        <v>698</v>
      </c>
    </row>
    <row r="25" spans="1:16" x14ac:dyDescent="0.25">
      <c r="A25" s="53">
        <v>46500</v>
      </c>
      <c r="B25" s="44" t="s">
        <v>731</v>
      </c>
      <c r="C25" s="54">
        <v>481</v>
      </c>
      <c r="D25" s="54">
        <v>2</v>
      </c>
      <c r="E25" s="44" t="s">
        <v>725</v>
      </c>
      <c r="F25" s="44" t="s">
        <v>707</v>
      </c>
      <c r="G25" s="43" t="s">
        <v>692</v>
      </c>
      <c r="H25" s="43" t="s">
        <v>708</v>
      </c>
      <c r="I25" s="53" t="s">
        <v>709</v>
      </c>
      <c r="J25" s="43" t="s">
        <v>693</v>
      </c>
      <c r="K25" s="43" t="s">
        <v>710</v>
      </c>
      <c r="L25" s="53" t="s">
        <v>683</v>
      </c>
      <c r="M25" s="26"/>
      <c r="N25" s="53" t="s">
        <v>727</v>
      </c>
      <c r="O25" s="53" t="s">
        <v>711</v>
      </c>
      <c r="P25" s="43" t="s">
        <v>698</v>
      </c>
    </row>
    <row r="26" spans="1:16" x14ac:dyDescent="0.25">
      <c r="A26" s="53">
        <v>46600</v>
      </c>
      <c r="B26" s="44" t="s">
        <v>732</v>
      </c>
      <c r="C26" s="54">
        <v>180</v>
      </c>
      <c r="D26" s="54">
        <v>1</v>
      </c>
      <c r="E26" s="44" t="s">
        <v>706</v>
      </c>
      <c r="F26" s="44" t="s">
        <v>707</v>
      </c>
      <c r="G26" s="43" t="s">
        <v>692</v>
      </c>
      <c r="H26" s="43" t="s">
        <v>708</v>
      </c>
      <c r="I26" s="53" t="s">
        <v>709</v>
      </c>
      <c r="J26" s="43" t="s">
        <v>681</v>
      </c>
      <c r="K26" s="43" t="s">
        <v>710</v>
      </c>
      <c r="L26" s="53" t="s">
        <v>683</v>
      </c>
      <c r="M26" s="26"/>
      <c r="N26" s="53" t="s">
        <v>727</v>
      </c>
      <c r="O26" s="53" t="s">
        <v>711</v>
      </c>
      <c r="P26" s="43" t="s">
        <v>698</v>
      </c>
    </row>
    <row r="27" spans="1:16" x14ac:dyDescent="0.25">
      <c r="A27" s="53">
        <v>46600</v>
      </c>
      <c r="B27" s="44" t="s">
        <v>732</v>
      </c>
      <c r="C27" s="54">
        <v>180</v>
      </c>
      <c r="D27" s="54">
        <v>2</v>
      </c>
      <c r="E27" s="44" t="s">
        <v>725</v>
      </c>
      <c r="F27" s="44" t="s">
        <v>707</v>
      </c>
      <c r="G27" s="43" t="s">
        <v>692</v>
      </c>
      <c r="H27" s="43" t="s">
        <v>720</v>
      </c>
      <c r="I27" s="53" t="s">
        <v>709</v>
      </c>
      <c r="J27" s="43" t="s">
        <v>693</v>
      </c>
      <c r="K27" s="43" t="s">
        <v>710</v>
      </c>
      <c r="L27" s="53" t="s">
        <v>695</v>
      </c>
      <c r="M27" s="26"/>
      <c r="N27" s="53" t="s">
        <v>727</v>
      </c>
      <c r="O27" s="53" t="s">
        <v>711</v>
      </c>
      <c r="P27" s="43" t="s">
        <v>698</v>
      </c>
    </row>
    <row r="28" spans="1:16" x14ac:dyDescent="0.25">
      <c r="A28" s="53">
        <v>47200</v>
      </c>
      <c r="B28" s="44" t="s">
        <v>733</v>
      </c>
      <c r="C28" s="55">
        <v>1340</v>
      </c>
      <c r="D28" s="55">
        <v>1</v>
      </c>
      <c r="E28" s="44" t="s">
        <v>706</v>
      </c>
      <c r="F28" s="44" t="s">
        <v>707</v>
      </c>
      <c r="G28" s="43" t="s">
        <v>692</v>
      </c>
      <c r="H28" s="43" t="s">
        <v>720</v>
      </c>
      <c r="I28" s="53" t="s">
        <v>709</v>
      </c>
      <c r="J28" s="43" t="s">
        <v>693</v>
      </c>
      <c r="K28" s="43" t="s">
        <v>710</v>
      </c>
      <c r="L28" s="53" t="s">
        <v>683</v>
      </c>
      <c r="M28" s="26"/>
      <c r="N28" s="53" t="s">
        <v>685</v>
      </c>
      <c r="O28" s="53" t="s">
        <v>711</v>
      </c>
      <c r="P28" s="43" t="s">
        <v>734</v>
      </c>
    </row>
    <row r="29" spans="1:16" x14ac:dyDescent="0.25">
      <c r="A29" s="53">
        <v>47300</v>
      </c>
      <c r="B29" s="44" t="s">
        <v>735</v>
      </c>
      <c r="C29" s="54">
        <v>949</v>
      </c>
      <c r="D29" s="54">
        <v>1</v>
      </c>
      <c r="E29" s="44" t="s">
        <v>706</v>
      </c>
      <c r="F29" s="44" t="s">
        <v>707</v>
      </c>
      <c r="G29" s="43" t="s">
        <v>692</v>
      </c>
      <c r="H29" s="43" t="s">
        <v>720</v>
      </c>
      <c r="I29" s="53" t="s">
        <v>709</v>
      </c>
      <c r="J29" s="43" t="s">
        <v>693</v>
      </c>
      <c r="K29" s="43" t="s">
        <v>710</v>
      </c>
      <c r="L29" s="53" t="s">
        <v>695</v>
      </c>
      <c r="M29" s="26"/>
      <c r="N29" s="53" t="s">
        <v>685</v>
      </c>
      <c r="O29" s="53" t="s">
        <v>711</v>
      </c>
      <c r="P29" s="43" t="s">
        <v>734</v>
      </c>
    </row>
    <row r="30" spans="1:16" x14ac:dyDescent="0.25">
      <c r="A30" s="53">
        <v>61110</v>
      </c>
      <c r="B30" s="44" t="s">
        <v>736</v>
      </c>
      <c r="C30" s="54">
        <v>701</v>
      </c>
      <c r="D30" s="54">
        <v>9</v>
      </c>
      <c r="E30" s="44" t="s">
        <v>690</v>
      </c>
      <c r="F30" s="44" t="s">
        <v>737</v>
      </c>
      <c r="G30" s="43" t="s">
        <v>738</v>
      </c>
      <c r="H30" s="26"/>
      <c r="I30" s="53"/>
      <c r="J30" s="43" t="s">
        <v>681</v>
      </c>
      <c r="K30" s="43" t="s">
        <v>739</v>
      </c>
      <c r="L30" s="53" t="s">
        <v>700</v>
      </c>
      <c r="M30" s="26"/>
      <c r="N30" s="53" t="s">
        <v>727</v>
      </c>
      <c r="O30" s="53" t="s">
        <v>686</v>
      </c>
      <c r="P30" s="43" t="s">
        <v>698</v>
      </c>
    </row>
    <row r="31" spans="1:16" x14ac:dyDescent="0.25">
      <c r="A31" s="53">
        <v>61120</v>
      </c>
      <c r="B31" s="44" t="s">
        <v>740</v>
      </c>
      <c r="C31" s="54">
        <v>523</v>
      </c>
      <c r="D31" s="54">
        <v>9</v>
      </c>
      <c r="E31" s="44" t="s">
        <v>690</v>
      </c>
      <c r="F31" s="44" t="s">
        <v>737</v>
      </c>
      <c r="G31" s="43" t="s">
        <v>741</v>
      </c>
      <c r="H31" s="26"/>
      <c r="I31" s="53"/>
      <c r="J31" s="43" t="s">
        <v>681</v>
      </c>
      <c r="K31" s="43" t="s">
        <v>739</v>
      </c>
      <c r="L31" s="53" t="s">
        <v>700</v>
      </c>
      <c r="M31" s="26"/>
      <c r="N31" s="53" t="s">
        <v>727</v>
      </c>
      <c r="O31" s="53" t="s">
        <v>717</v>
      </c>
      <c r="P31" s="43" t="s">
        <v>698</v>
      </c>
    </row>
    <row r="32" spans="1:16" x14ac:dyDescent="0.25">
      <c r="A32" s="53">
        <v>61200</v>
      </c>
      <c r="B32" s="44" t="s">
        <v>742</v>
      </c>
      <c r="C32" s="54">
        <v>991</v>
      </c>
      <c r="D32" s="54">
        <v>9</v>
      </c>
      <c r="E32" s="44" t="s">
        <v>690</v>
      </c>
      <c r="F32" s="44" t="s">
        <v>737</v>
      </c>
      <c r="G32" s="43" t="s">
        <v>738</v>
      </c>
      <c r="H32" s="26"/>
      <c r="I32" s="53"/>
      <c r="J32" s="43" t="s">
        <v>681</v>
      </c>
      <c r="K32" s="43" t="s">
        <v>739</v>
      </c>
      <c r="L32" s="53" t="s">
        <v>700</v>
      </c>
      <c r="M32" s="26"/>
      <c r="N32" s="53" t="s">
        <v>727</v>
      </c>
      <c r="O32" s="53" t="s">
        <v>686</v>
      </c>
      <c r="P32" s="43" t="s">
        <v>698</v>
      </c>
    </row>
    <row r="33" spans="1:16" x14ac:dyDescent="0.25">
      <c r="A33" s="53">
        <v>61310</v>
      </c>
      <c r="B33" s="44" t="s">
        <v>743</v>
      </c>
      <c r="C33" s="54">
        <v>457</v>
      </c>
      <c r="D33" s="54">
        <v>9</v>
      </c>
      <c r="E33" s="44" t="s">
        <v>690</v>
      </c>
      <c r="F33" s="44" t="s">
        <v>737</v>
      </c>
      <c r="G33" s="43" t="s">
        <v>738</v>
      </c>
      <c r="H33" s="26"/>
      <c r="I33" s="53"/>
      <c r="J33" s="43" t="s">
        <v>681</v>
      </c>
      <c r="K33" s="43" t="s">
        <v>739</v>
      </c>
      <c r="L33" s="53" t="s">
        <v>700</v>
      </c>
      <c r="M33" s="26"/>
      <c r="N33" s="53" t="s">
        <v>727</v>
      </c>
      <c r="O33" s="53" t="s">
        <v>703</v>
      </c>
      <c r="P33" s="43" t="s">
        <v>698</v>
      </c>
    </row>
    <row r="34" spans="1:16" x14ac:dyDescent="0.25">
      <c r="A34" s="53">
        <v>61320</v>
      </c>
      <c r="B34" s="44" t="s">
        <v>744</v>
      </c>
      <c r="C34" s="54">
        <v>101</v>
      </c>
      <c r="D34" s="54">
        <v>9</v>
      </c>
      <c r="E34" s="44" t="s">
        <v>690</v>
      </c>
      <c r="F34" s="44" t="s">
        <v>737</v>
      </c>
      <c r="G34" s="43" t="s">
        <v>738</v>
      </c>
      <c r="H34" s="26"/>
      <c r="I34" s="53"/>
      <c r="J34" s="43" t="s">
        <v>681</v>
      </c>
      <c r="K34" s="43" t="s">
        <v>739</v>
      </c>
      <c r="L34" s="53" t="s">
        <v>700</v>
      </c>
      <c r="M34" s="26"/>
      <c r="N34" s="53" t="s">
        <v>727</v>
      </c>
      <c r="O34" s="53" t="s">
        <v>703</v>
      </c>
      <c r="P34" s="43" t="s">
        <v>698</v>
      </c>
    </row>
    <row r="35" spans="1:16" x14ac:dyDescent="0.25">
      <c r="A35" s="53">
        <v>61330</v>
      </c>
      <c r="B35" s="44" t="s">
        <v>745</v>
      </c>
      <c r="C35" s="54">
        <v>134</v>
      </c>
      <c r="D35" s="54">
        <v>9</v>
      </c>
      <c r="E35" s="44" t="s">
        <v>690</v>
      </c>
      <c r="F35" s="44" t="s">
        <v>737</v>
      </c>
      <c r="G35" s="43" t="s">
        <v>741</v>
      </c>
      <c r="H35" s="26"/>
      <c r="I35" s="53"/>
      <c r="J35" s="43" t="s">
        <v>693</v>
      </c>
      <c r="K35" s="43" t="s">
        <v>739</v>
      </c>
      <c r="L35" s="53" t="s">
        <v>695</v>
      </c>
      <c r="M35" s="26"/>
      <c r="N35" s="53" t="s">
        <v>727</v>
      </c>
      <c r="O35" s="53" t="s">
        <v>721</v>
      </c>
      <c r="P35" s="43" t="s">
        <v>698</v>
      </c>
    </row>
    <row r="36" spans="1:16" x14ac:dyDescent="0.25">
      <c r="A36" s="53">
        <v>64110</v>
      </c>
      <c r="B36" s="44" t="s">
        <v>746</v>
      </c>
      <c r="C36" s="54">
        <v>189</v>
      </c>
      <c r="D36" s="54">
        <v>9</v>
      </c>
      <c r="E36" s="44" t="s">
        <v>690</v>
      </c>
      <c r="F36" s="44" t="s">
        <v>737</v>
      </c>
      <c r="G36" s="43" t="s">
        <v>741</v>
      </c>
      <c r="H36" s="26"/>
      <c r="I36" s="53"/>
      <c r="J36" s="43" t="s">
        <v>681</v>
      </c>
      <c r="K36" s="43" t="s">
        <v>739</v>
      </c>
      <c r="L36" s="53" t="s">
        <v>695</v>
      </c>
      <c r="M36" s="26"/>
      <c r="N36" s="53" t="s">
        <v>727</v>
      </c>
      <c r="O36" s="53" t="s">
        <v>686</v>
      </c>
      <c r="P36" s="43" t="s">
        <v>698</v>
      </c>
    </row>
  </sheetData>
  <pageMargins left="0.7" right="0.7" top="0.78740157499999996" bottom="0.78740157499999996" header="0.3" footer="0.3"/>
  <pageSetup paperSize="9" scale="48" fitToHeight="0" orientation="landscape"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692AD-9268-448D-8704-7FB4F37D1F48}">
  <dimension ref="A1:D30"/>
  <sheetViews>
    <sheetView view="pageLayout" topLeftCell="A31" zoomScaleNormal="100" workbookViewId="0">
      <selection activeCell="C36" sqref="C36"/>
    </sheetView>
  </sheetViews>
  <sheetFormatPr defaultRowHeight="15" x14ac:dyDescent="0.25"/>
  <cols>
    <col min="1" max="1" width="12.7109375" customWidth="1"/>
    <col min="2" max="2" width="42.42578125" customWidth="1"/>
    <col min="3" max="3" width="13.28515625" customWidth="1"/>
    <col min="4" max="4" width="14.7109375" customWidth="1"/>
  </cols>
  <sheetData>
    <row r="1" spans="1:4" ht="16.5" x14ac:dyDescent="0.3">
      <c r="A1" s="1" t="s">
        <v>223</v>
      </c>
      <c r="B1" s="2"/>
      <c r="C1" s="2"/>
      <c r="D1" s="2"/>
    </row>
    <row r="2" spans="1:4" ht="25.5" x14ac:dyDescent="0.25">
      <c r="A2" s="10" t="s">
        <v>1</v>
      </c>
      <c r="B2" s="12" t="s">
        <v>156</v>
      </c>
      <c r="C2" s="12" t="s">
        <v>209</v>
      </c>
      <c r="D2" s="12" t="s">
        <v>224</v>
      </c>
    </row>
    <row r="3" spans="1:4" x14ac:dyDescent="0.25">
      <c r="A3" s="13" t="s">
        <v>220</v>
      </c>
      <c r="B3" s="13" t="s">
        <v>160</v>
      </c>
      <c r="C3" s="13" t="s">
        <v>221</v>
      </c>
      <c r="D3" s="26"/>
    </row>
    <row r="4" spans="1:4" x14ac:dyDescent="0.25">
      <c r="A4" s="53">
        <v>11800</v>
      </c>
      <c r="B4" s="44" t="s">
        <v>676</v>
      </c>
      <c r="C4" s="54">
        <v>58</v>
      </c>
      <c r="D4" s="54">
        <v>1180</v>
      </c>
    </row>
    <row r="5" spans="1:4" x14ac:dyDescent="0.25">
      <c r="A5" s="53">
        <v>11900</v>
      </c>
      <c r="B5" s="44" t="s">
        <v>688</v>
      </c>
      <c r="C5" s="54">
        <v>127</v>
      </c>
      <c r="D5" s="54">
        <v>1190</v>
      </c>
    </row>
    <row r="6" spans="1:4" x14ac:dyDescent="0.25">
      <c r="A6" s="53">
        <v>21100</v>
      </c>
      <c r="B6" s="44" t="s">
        <v>689</v>
      </c>
      <c r="C6" s="54">
        <v>329</v>
      </c>
      <c r="D6" s="54">
        <v>2110</v>
      </c>
    </row>
    <row r="7" spans="1:4" x14ac:dyDescent="0.25">
      <c r="A7" s="53">
        <v>21200</v>
      </c>
      <c r="B7" s="44" t="s">
        <v>699</v>
      </c>
      <c r="C7" s="54">
        <v>302</v>
      </c>
      <c r="D7" s="54">
        <v>2120</v>
      </c>
    </row>
    <row r="8" spans="1:4" x14ac:dyDescent="0.25">
      <c r="A8" s="53">
        <v>21310</v>
      </c>
      <c r="B8" s="44" t="s">
        <v>702</v>
      </c>
      <c r="C8" s="54">
        <v>542</v>
      </c>
      <c r="D8" s="54">
        <v>2131</v>
      </c>
    </row>
    <row r="9" spans="1:4" x14ac:dyDescent="0.25">
      <c r="A9" s="53">
        <v>21320</v>
      </c>
      <c r="B9" s="44" t="s">
        <v>704</v>
      </c>
      <c r="C9" s="54">
        <v>488</v>
      </c>
      <c r="D9" s="54">
        <v>2132</v>
      </c>
    </row>
    <row r="10" spans="1:4" x14ac:dyDescent="0.25">
      <c r="A10" s="53">
        <v>45220</v>
      </c>
      <c r="B10" s="44" t="s">
        <v>705</v>
      </c>
      <c r="C10" s="54">
        <v>335</v>
      </c>
      <c r="D10" s="54">
        <v>4522</v>
      </c>
    </row>
    <row r="11" spans="1:4" x14ac:dyDescent="0.25">
      <c r="A11" s="53">
        <v>45230</v>
      </c>
      <c r="B11" s="44" t="s">
        <v>712</v>
      </c>
      <c r="C11" s="54">
        <v>309</v>
      </c>
      <c r="D11" s="54">
        <v>4523</v>
      </c>
    </row>
    <row r="12" spans="1:4" x14ac:dyDescent="0.25">
      <c r="A12" s="53">
        <v>45300</v>
      </c>
      <c r="B12" s="44" t="s">
        <v>713</v>
      </c>
      <c r="C12" s="54">
        <v>406</v>
      </c>
      <c r="D12" s="54">
        <v>4530</v>
      </c>
    </row>
    <row r="13" spans="1:4" x14ac:dyDescent="0.25">
      <c r="A13" s="53">
        <v>45400</v>
      </c>
      <c r="B13" s="44" t="s">
        <v>718</v>
      </c>
      <c r="C13" s="54">
        <v>476</v>
      </c>
      <c r="D13" s="54">
        <v>4540</v>
      </c>
    </row>
    <row r="14" spans="1:4" x14ac:dyDescent="0.25">
      <c r="A14" s="53">
        <v>45500</v>
      </c>
      <c r="B14" s="44" t="s">
        <v>719</v>
      </c>
      <c r="C14" s="54">
        <v>28</v>
      </c>
      <c r="D14" s="54">
        <v>4550</v>
      </c>
    </row>
    <row r="15" spans="1:4" x14ac:dyDescent="0.25">
      <c r="A15" s="53">
        <v>46110</v>
      </c>
      <c r="B15" s="44" t="s">
        <v>722</v>
      </c>
      <c r="C15" s="54">
        <v>280</v>
      </c>
      <c r="D15" s="54">
        <v>4611</v>
      </c>
    </row>
    <row r="16" spans="1:4" x14ac:dyDescent="0.25">
      <c r="A16" s="53">
        <v>46120</v>
      </c>
      <c r="B16" s="44" t="s">
        <v>723</v>
      </c>
      <c r="C16" s="54">
        <v>332</v>
      </c>
      <c r="D16" s="54">
        <v>4612</v>
      </c>
    </row>
    <row r="17" spans="1:4" x14ac:dyDescent="0.25">
      <c r="A17" s="53">
        <v>46200</v>
      </c>
      <c r="B17" s="44" t="s">
        <v>726</v>
      </c>
      <c r="C17" s="54">
        <v>290</v>
      </c>
      <c r="D17" s="54">
        <v>4620</v>
      </c>
    </row>
    <row r="18" spans="1:4" x14ac:dyDescent="0.25">
      <c r="A18" s="53">
        <v>46300</v>
      </c>
      <c r="B18" s="44" t="s">
        <v>728</v>
      </c>
      <c r="C18" s="54">
        <v>98</v>
      </c>
      <c r="D18" s="54">
        <v>4630</v>
      </c>
    </row>
    <row r="19" spans="1:4" x14ac:dyDescent="0.25">
      <c r="A19" s="53">
        <v>46400</v>
      </c>
      <c r="B19" s="44" t="s">
        <v>729</v>
      </c>
      <c r="C19" s="54">
        <v>833</v>
      </c>
      <c r="D19" s="54">
        <v>4640</v>
      </c>
    </row>
    <row r="20" spans="1:4" x14ac:dyDescent="0.25">
      <c r="A20" s="53">
        <v>46500</v>
      </c>
      <c r="B20" s="44" t="s">
        <v>731</v>
      </c>
      <c r="C20" s="54">
        <v>481</v>
      </c>
      <c r="D20" s="54">
        <v>4650</v>
      </c>
    </row>
    <row r="21" spans="1:4" x14ac:dyDescent="0.25">
      <c r="A21" s="53">
        <v>46600</v>
      </c>
      <c r="B21" s="44" t="s">
        <v>732</v>
      </c>
      <c r="C21" s="54">
        <v>180</v>
      </c>
      <c r="D21" s="54">
        <v>4660</v>
      </c>
    </row>
    <row r="22" spans="1:4" x14ac:dyDescent="0.25">
      <c r="A22" s="53">
        <v>47200</v>
      </c>
      <c r="B22" s="44" t="s">
        <v>733</v>
      </c>
      <c r="C22" s="55">
        <v>1340</v>
      </c>
      <c r="D22" s="54">
        <v>4720</v>
      </c>
    </row>
    <row r="23" spans="1:4" x14ac:dyDescent="0.25">
      <c r="A23" s="53">
        <v>47300</v>
      </c>
      <c r="B23" s="44" t="s">
        <v>735</v>
      </c>
      <c r="C23" s="54">
        <v>949</v>
      </c>
      <c r="D23" s="54">
        <v>4730</v>
      </c>
    </row>
    <row r="24" spans="1:4" x14ac:dyDescent="0.25">
      <c r="A24" s="53">
        <v>61110</v>
      </c>
      <c r="B24" s="44" t="s">
        <v>736</v>
      </c>
      <c r="C24" s="54">
        <v>701</v>
      </c>
      <c r="D24" s="54">
        <v>6111</v>
      </c>
    </row>
    <row r="25" spans="1:4" x14ac:dyDescent="0.25">
      <c r="A25" s="53">
        <v>61120</v>
      </c>
      <c r="B25" s="44" t="s">
        <v>740</v>
      </c>
      <c r="C25" s="54">
        <v>523</v>
      </c>
      <c r="D25" s="54">
        <v>6112</v>
      </c>
    </row>
    <row r="26" spans="1:4" x14ac:dyDescent="0.25">
      <c r="A26" s="53">
        <v>61200</v>
      </c>
      <c r="B26" s="44" t="s">
        <v>742</v>
      </c>
      <c r="C26" s="54">
        <v>991</v>
      </c>
      <c r="D26" s="54">
        <v>6120</v>
      </c>
    </row>
    <row r="27" spans="1:4" x14ac:dyDescent="0.25">
      <c r="A27" s="53">
        <v>61310</v>
      </c>
      <c r="B27" s="44" t="s">
        <v>743</v>
      </c>
      <c r="C27" s="54">
        <v>457</v>
      </c>
      <c r="D27" s="54">
        <v>6131</v>
      </c>
    </row>
    <row r="28" spans="1:4" x14ac:dyDescent="0.25">
      <c r="A28" s="53">
        <v>61320</v>
      </c>
      <c r="B28" s="44" t="s">
        <v>744</v>
      </c>
      <c r="C28" s="54">
        <v>101</v>
      </c>
      <c r="D28" s="54">
        <v>6132</v>
      </c>
    </row>
    <row r="29" spans="1:4" x14ac:dyDescent="0.25">
      <c r="A29" s="53">
        <v>61330</v>
      </c>
      <c r="B29" s="44" t="s">
        <v>745</v>
      </c>
      <c r="C29" s="54">
        <v>134</v>
      </c>
      <c r="D29" s="54">
        <v>6133</v>
      </c>
    </row>
    <row r="30" spans="1:4" x14ac:dyDescent="0.25">
      <c r="A30" s="53">
        <v>64110</v>
      </c>
      <c r="B30" s="44" t="s">
        <v>746</v>
      </c>
      <c r="C30" s="54">
        <v>189</v>
      </c>
      <c r="D30" s="54">
        <v>6411</v>
      </c>
    </row>
  </sheetData>
  <pageMargins left="0.7" right="0.7" top="0.78740157499999996" bottom="0.78740157499999996" header="0.3" footer="0.3"/>
  <pageSetup paperSize="9" orientation="portrait"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E99CB-CA82-4537-9314-C49997E5FB65}">
  <sheetPr>
    <pageSetUpPr fitToPage="1"/>
  </sheetPr>
  <dimension ref="A1:E337"/>
  <sheetViews>
    <sheetView view="pageLayout" zoomScaleNormal="100" workbookViewId="0">
      <selection activeCell="I333" sqref="I333"/>
    </sheetView>
  </sheetViews>
  <sheetFormatPr defaultRowHeight="15" x14ac:dyDescent="0.25"/>
  <cols>
    <col min="1" max="1" width="11.42578125" customWidth="1"/>
    <col min="2" max="2" width="38" customWidth="1"/>
    <col min="3" max="3" width="13.140625" customWidth="1"/>
    <col min="4" max="4" width="49.85546875" customWidth="1"/>
    <col min="5" max="5" width="29.7109375" customWidth="1"/>
  </cols>
  <sheetData>
    <row r="1" spans="1:5" ht="16.5" x14ac:dyDescent="0.3">
      <c r="A1" s="1" t="s">
        <v>225</v>
      </c>
      <c r="B1" s="2"/>
      <c r="C1" s="2"/>
      <c r="D1" s="2"/>
      <c r="E1" s="2"/>
    </row>
    <row r="2" spans="1:5" x14ac:dyDescent="0.25">
      <c r="A2" s="10" t="s">
        <v>1</v>
      </c>
      <c r="B2" s="12" t="s">
        <v>226</v>
      </c>
      <c r="C2" s="12" t="s">
        <v>1</v>
      </c>
      <c r="D2" s="12" t="s">
        <v>227</v>
      </c>
      <c r="E2" s="12" t="s">
        <v>228</v>
      </c>
    </row>
    <row r="3" spans="1:5" x14ac:dyDescent="0.25">
      <c r="A3" s="13" t="s">
        <v>153</v>
      </c>
      <c r="B3" s="13" t="s">
        <v>160</v>
      </c>
      <c r="C3" s="13" t="s">
        <v>220</v>
      </c>
      <c r="D3" s="13" t="s">
        <v>160</v>
      </c>
      <c r="E3" s="13" t="s">
        <v>229</v>
      </c>
    </row>
    <row r="4" spans="1:5" x14ac:dyDescent="0.25">
      <c r="A4" s="45">
        <v>11800</v>
      </c>
      <c r="B4" s="56" t="s">
        <v>676</v>
      </c>
      <c r="C4" s="45" t="s">
        <v>13</v>
      </c>
      <c r="D4" s="56" t="s">
        <v>332</v>
      </c>
      <c r="E4" s="57" t="s">
        <v>748</v>
      </c>
    </row>
    <row r="5" spans="1:5" x14ac:dyDescent="0.25">
      <c r="A5" s="45">
        <v>11800</v>
      </c>
      <c r="B5" s="56" t="s">
        <v>676</v>
      </c>
      <c r="C5" s="45" t="s">
        <v>74</v>
      </c>
      <c r="D5" s="56" t="s">
        <v>447</v>
      </c>
      <c r="E5" s="57" t="s">
        <v>748</v>
      </c>
    </row>
    <row r="6" spans="1:5" x14ac:dyDescent="0.25">
      <c r="A6" s="45">
        <v>11800</v>
      </c>
      <c r="B6" s="56" t="s">
        <v>676</v>
      </c>
      <c r="C6" s="45" t="s">
        <v>448</v>
      </c>
      <c r="D6" s="56" t="s">
        <v>449</v>
      </c>
      <c r="E6" s="57" t="s">
        <v>748</v>
      </c>
    </row>
    <row r="7" spans="1:5" x14ac:dyDescent="0.25">
      <c r="A7" s="45">
        <v>11800</v>
      </c>
      <c r="B7" s="56" t="s">
        <v>676</v>
      </c>
      <c r="C7" s="45" t="s">
        <v>77</v>
      </c>
      <c r="D7" s="56" t="s">
        <v>450</v>
      </c>
      <c r="E7" s="57" t="s">
        <v>748</v>
      </c>
    </row>
    <row r="8" spans="1:5" x14ac:dyDescent="0.25">
      <c r="A8" s="45">
        <v>11900</v>
      </c>
      <c r="B8" s="56" t="s">
        <v>688</v>
      </c>
      <c r="C8" s="45" t="s">
        <v>20</v>
      </c>
      <c r="D8" s="56" t="s">
        <v>338</v>
      </c>
      <c r="E8" s="57" t="s">
        <v>748</v>
      </c>
    </row>
    <row r="9" spans="1:5" x14ac:dyDescent="0.25">
      <c r="A9" s="45">
        <v>11900</v>
      </c>
      <c r="B9" s="56" t="s">
        <v>688</v>
      </c>
      <c r="C9" s="45" t="s">
        <v>339</v>
      </c>
      <c r="D9" s="56" t="s">
        <v>340</v>
      </c>
      <c r="E9" s="57" t="s">
        <v>748</v>
      </c>
    </row>
    <row r="10" spans="1:5" x14ac:dyDescent="0.25">
      <c r="A10" s="45">
        <v>11900</v>
      </c>
      <c r="B10" s="56" t="s">
        <v>688</v>
      </c>
      <c r="C10" s="45" t="s">
        <v>345</v>
      </c>
      <c r="D10" s="56" t="s">
        <v>346</v>
      </c>
      <c r="E10" s="57" t="s">
        <v>748</v>
      </c>
    </row>
    <row r="11" spans="1:5" x14ac:dyDescent="0.25">
      <c r="A11" s="45">
        <v>11900</v>
      </c>
      <c r="B11" s="56" t="s">
        <v>688</v>
      </c>
      <c r="C11" s="45" t="s">
        <v>351</v>
      </c>
      <c r="D11" s="56" t="s">
        <v>352</v>
      </c>
      <c r="E11" s="57" t="s">
        <v>748</v>
      </c>
    </row>
    <row r="12" spans="1:5" x14ac:dyDescent="0.25">
      <c r="A12" s="45">
        <v>11900</v>
      </c>
      <c r="B12" s="56" t="s">
        <v>688</v>
      </c>
      <c r="C12" s="45" t="s">
        <v>353</v>
      </c>
      <c r="D12" s="56" t="s">
        <v>354</v>
      </c>
      <c r="E12" s="57" t="s">
        <v>748</v>
      </c>
    </row>
    <row r="13" spans="1:5" x14ac:dyDescent="0.25">
      <c r="A13" s="45">
        <v>11900</v>
      </c>
      <c r="B13" s="56" t="s">
        <v>688</v>
      </c>
      <c r="C13" s="45" t="s">
        <v>355</v>
      </c>
      <c r="D13" s="56" t="s">
        <v>578</v>
      </c>
      <c r="E13" s="57" t="s">
        <v>748</v>
      </c>
    </row>
    <row r="14" spans="1:5" x14ac:dyDescent="0.25">
      <c r="A14" s="45">
        <v>11900</v>
      </c>
      <c r="B14" s="56" t="s">
        <v>688</v>
      </c>
      <c r="C14" s="45" t="s">
        <v>286</v>
      </c>
      <c r="D14" s="56" t="s">
        <v>655</v>
      </c>
      <c r="E14" s="57" t="s">
        <v>748</v>
      </c>
    </row>
    <row r="15" spans="1:5" x14ac:dyDescent="0.25">
      <c r="A15" s="45">
        <v>11900</v>
      </c>
      <c r="B15" s="56" t="s">
        <v>688</v>
      </c>
      <c r="C15" s="45" t="s">
        <v>358</v>
      </c>
      <c r="D15" s="56" t="s">
        <v>359</v>
      </c>
      <c r="E15" s="57" t="s">
        <v>748</v>
      </c>
    </row>
    <row r="16" spans="1:5" x14ac:dyDescent="0.25">
      <c r="A16" s="45">
        <v>11900</v>
      </c>
      <c r="B16" s="56" t="s">
        <v>688</v>
      </c>
      <c r="C16" s="45" t="s">
        <v>24</v>
      </c>
      <c r="D16" s="56" t="s">
        <v>360</v>
      </c>
      <c r="E16" s="57" t="s">
        <v>748</v>
      </c>
    </row>
    <row r="17" spans="1:5" x14ac:dyDescent="0.25">
      <c r="A17" s="45">
        <v>11900</v>
      </c>
      <c r="B17" s="56" t="s">
        <v>688</v>
      </c>
      <c r="C17" s="45" t="s">
        <v>28</v>
      </c>
      <c r="D17" s="56" t="s">
        <v>364</v>
      </c>
      <c r="E17" s="57" t="s">
        <v>748</v>
      </c>
    </row>
    <row r="18" spans="1:5" x14ac:dyDescent="0.25">
      <c r="A18" s="45">
        <v>11900</v>
      </c>
      <c r="B18" s="56" t="s">
        <v>688</v>
      </c>
      <c r="C18" s="45" t="s">
        <v>365</v>
      </c>
      <c r="D18" s="56" t="s">
        <v>366</v>
      </c>
      <c r="E18" s="57" t="s">
        <v>748</v>
      </c>
    </row>
    <row r="19" spans="1:5" x14ac:dyDescent="0.25">
      <c r="A19" s="45">
        <v>21100</v>
      </c>
      <c r="B19" s="56" t="s">
        <v>689</v>
      </c>
      <c r="C19" s="45" t="s">
        <v>336</v>
      </c>
      <c r="D19" s="56" t="s">
        <v>568</v>
      </c>
      <c r="E19" s="57" t="s">
        <v>748</v>
      </c>
    </row>
    <row r="20" spans="1:5" x14ac:dyDescent="0.25">
      <c r="A20" s="45">
        <v>21100</v>
      </c>
      <c r="B20" s="56" t="s">
        <v>689</v>
      </c>
      <c r="C20" s="45" t="s">
        <v>20</v>
      </c>
      <c r="D20" s="56" t="s">
        <v>338</v>
      </c>
      <c r="E20" s="57" t="s">
        <v>748</v>
      </c>
    </row>
    <row r="21" spans="1:5" x14ac:dyDescent="0.25">
      <c r="A21" s="45">
        <v>21100</v>
      </c>
      <c r="B21" s="56" t="s">
        <v>689</v>
      </c>
      <c r="C21" s="45" t="s">
        <v>339</v>
      </c>
      <c r="D21" s="56" t="s">
        <v>340</v>
      </c>
      <c r="E21" s="57" t="s">
        <v>748</v>
      </c>
    </row>
    <row r="22" spans="1:5" x14ac:dyDescent="0.25">
      <c r="A22" s="45">
        <v>21100</v>
      </c>
      <c r="B22" s="56" t="s">
        <v>689</v>
      </c>
      <c r="C22" s="45" t="s">
        <v>341</v>
      </c>
      <c r="D22" s="56" t="s">
        <v>342</v>
      </c>
      <c r="E22" s="57" t="s">
        <v>748</v>
      </c>
    </row>
    <row r="23" spans="1:5" x14ac:dyDescent="0.25">
      <c r="A23" s="45">
        <v>21100</v>
      </c>
      <c r="B23" s="56" t="s">
        <v>689</v>
      </c>
      <c r="C23" s="45" t="s">
        <v>343</v>
      </c>
      <c r="D23" s="56" t="s">
        <v>344</v>
      </c>
      <c r="E23" s="57" t="s">
        <v>748</v>
      </c>
    </row>
    <row r="24" spans="1:5" x14ac:dyDescent="0.25">
      <c r="A24" s="45">
        <v>21100</v>
      </c>
      <c r="B24" s="56" t="s">
        <v>689</v>
      </c>
      <c r="C24" s="45" t="s">
        <v>345</v>
      </c>
      <c r="D24" s="56" t="s">
        <v>346</v>
      </c>
      <c r="E24" s="57" t="s">
        <v>748</v>
      </c>
    </row>
    <row r="25" spans="1:5" x14ac:dyDescent="0.25">
      <c r="A25" s="45">
        <v>21100</v>
      </c>
      <c r="B25" s="56" t="s">
        <v>689</v>
      </c>
      <c r="C25" s="45" t="s">
        <v>347</v>
      </c>
      <c r="D25" s="56" t="s">
        <v>348</v>
      </c>
      <c r="E25" s="57" t="s">
        <v>748</v>
      </c>
    </row>
    <row r="26" spans="1:5" x14ac:dyDescent="0.25">
      <c r="A26" s="45">
        <v>21100</v>
      </c>
      <c r="B26" s="56" t="s">
        <v>689</v>
      </c>
      <c r="C26" s="45" t="s">
        <v>349</v>
      </c>
      <c r="D26" s="56" t="s">
        <v>350</v>
      </c>
      <c r="E26" s="57" t="s">
        <v>748</v>
      </c>
    </row>
    <row r="27" spans="1:5" x14ac:dyDescent="0.25">
      <c r="A27" s="45">
        <v>21100</v>
      </c>
      <c r="B27" s="56" t="s">
        <v>689</v>
      </c>
      <c r="C27" s="45" t="s">
        <v>351</v>
      </c>
      <c r="D27" s="56" t="s">
        <v>352</v>
      </c>
      <c r="E27" s="57" t="s">
        <v>748</v>
      </c>
    </row>
    <row r="28" spans="1:5" x14ac:dyDescent="0.25">
      <c r="A28" s="45">
        <v>21100</v>
      </c>
      <c r="B28" s="56" t="s">
        <v>689</v>
      </c>
      <c r="C28" s="45" t="s">
        <v>353</v>
      </c>
      <c r="D28" s="56" t="s">
        <v>354</v>
      </c>
      <c r="E28" s="57" t="s">
        <v>748</v>
      </c>
    </row>
    <row r="29" spans="1:5" x14ac:dyDescent="0.25">
      <c r="A29" s="45">
        <v>21100</v>
      </c>
      <c r="B29" s="56" t="s">
        <v>689</v>
      </c>
      <c r="C29" s="45" t="s">
        <v>355</v>
      </c>
      <c r="D29" s="56" t="s">
        <v>578</v>
      </c>
      <c r="E29" s="57" t="s">
        <v>748</v>
      </c>
    </row>
    <row r="30" spans="1:5" x14ac:dyDescent="0.25">
      <c r="A30" s="45">
        <v>21100</v>
      </c>
      <c r="B30" s="56" t="s">
        <v>689</v>
      </c>
      <c r="C30" s="45" t="s">
        <v>286</v>
      </c>
      <c r="D30" s="56" t="s">
        <v>655</v>
      </c>
      <c r="E30" s="57" t="s">
        <v>748</v>
      </c>
    </row>
    <row r="31" spans="1:5" x14ac:dyDescent="0.25">
      <c r="A31" s="45">
        <v>21100</v>
      </c>
      <c r="B31" s="56" t="s">
        <v>689</v>
      </c>
      <c r="C31" s="45" t="s">
        <v>358</v>
      </c>
      <c r="D31" s="56" t="s">
        <v>359</v>
      </c>
      <c r="E31" s="57" t="s">
        <v>748</v>
      </c>
    </row>
    <row r="32" spans="1:5" x14ac:dyDescent="0.25">
      <c r="A32" s="45">
        <v>21100</v>
      </c>
      <c r="B32" s="56" t="s">
        <v>689</v>
      </c>
      <c r="C32" s="45" t="s">
        <v>24</v>
      </c>
      <c r="D32" s="56" t="s">
        <v>360</v>
      </c>
      <c r="E32" s="57" t="s">
        <v>748</v>
      </c>
    </row>
    <row r="33" spans="1:5" x14ac:dyDescent="0.25">
      <c r="A33" s="45">
        <v>21100</v>
      </c>
      <c r="B33" s="56" t="s">
        <v>689</v>
      </c>
      <c r="C33" s="45" t="s">
        <v>28</v>
      </c>
      <c r="D33" s="56" t="s">
        <v>364</v>
      </c>
      <c r="E33" s="57" t="s">
        <v>748</v>
      </c>
    </row>
    <row r="34" spans="1:5" x14ac:dyDescent="0.25">
      <c r="A34" s="45">
        <v>21100</v>
      </c>
      <c r="B34" s="56" t="s">
        <v>689</v>
      </c>
      <c r="C34" s="45" t="s">
        <v>365</v>
      </c>
      <c r="D34" s="56" t="s">
        <v>366</v>
      </c>
      <c r="E34" s="57" t="s">
        <v>748</v>
      </c>
    </row>
    <row r="35" spans="1:5" x14ac:dyDescent="0.25">
      <c r="A35" s="45">
        <v>21100</v>
      </c>
      <c r="B35" s="56" t="s">
        <v>689</v>
      </c>
      <c r="C35" s="45" t="s">
        <v>326</v>
      </c>
      <c r="D35" s="56" t="s">
        <v>670</v>
      </c>
      <c r="E35" s="57" t="s">
        <v>748</v>
      </c>
    </row>
    <row r="36" spans="1:5" x14ac:dyDescent="0.25">
      <c r="A36" s="45">
        <v>21100</v>
      </c>
      <c r="B36" s="56" t="s">
        <v>689</v>
      </c>
      <c r="C36" s="45" t="s">
        <v>552</v>
      </c>
      <c r="D36" s="56" t="s">
        <v>649</v>
      </c>
      <c r="E36" s="57" t="s">
        <v>748</v>
      </c>
    </row>
    <row r="37" spans="1:5" x14ac:dyDescent="0.25">
      <c r="A37" s="45">
        <v>21200</v>
      </c>
      <c r="B37" s="56" t="s">
        <v>699</v>
      </c>
      <c r="C37" s="45" t="s">
        <v>28</v>
      </c>
      <c r="D37" s="56" t="s">
        <v>364</v>
      </c>
      <c r="E37" s="57" t="s">
        <v>748</v>
      </c>
    </row>
    <row r="38" spans="1:5" x14ac:dyDescent="0.25">
      <c r="A38" s="45">
        <v>21200</v>
      </c>
      <c r="B38" s="56" t="s">
        <v>699</v>
      </c>
      <c r="C38" s="45" t="s">
        <v>369</v>
      </c>
      <c r="D38" s="56" t="s">
        <v>370</v>
      </c>
      <c r="E38" s="57" t="s">
        <v>748</v>
      </c>
    </row>
    <row r="39" spans="1:5" x14ac:dyDescent="0.25">
      <c r="A39" s="45">
        <v>21200</v>
      </c>
      <c r="B39" s="56" t="s">
        <v>699</v>
      </c>
      <c r="C39" s="45" t="s">
        <v>32</v>
      </c>
      <c r="D39" s="56" t="s">
        <v>371</v>
      </c>
      <c r="E39" s="57" t="s">
        <v>748</v>
      </c>
    </row>
    <row r="40" spans="1:5" x14ac:dyDescent="0.25">
      <c r="A40" s="45">
        <v>21200</v>
      </c>
      <c r="B40" s="56" t="s">
        <v>699</v>
      </c>
      <c r="C40" s="45" t="s">
        <v>39</v>
      </c>
      <c r="D40" s="56" t="s">
        <v>375</v>
      </c>
      <c r="E40" s="57" t="s">
        <v>748</v>
      </c>
    </row>
    <row r="41" spans="1:5" x14ac:dyDescent="0.25">
      <c r="A41" s="45">
        <v>21200</v>
      </c>
      <c r="B41" s="56" t="s">
        <v>699</v>
      </c>
      <c r="C41" s="45" t="s">
        <v>376</v>
      </c>
      <c r="D41" s="56" t="s">
        <v>377</v>
      </c>
      <c r="E41" s="57" t="s">
        <v>748</v>
      </c>
    </row>
    <row r="42" spans="1:5" x14ac:dyDescent="0.25">
      <c r="A42" s="45">
        <v>21200</v>
      </c>
      <c r="B42" s="56" t="s">
        <v>699</v>
      </c>
      <c r="C42" s="45" t="s">
        <v>378</v>
      </c>
      <c r="D42" s="56" t="s">
        <v>379</v>
      </c>
      <c r="E42" s="57" t="s">
        <v>748</v>
      </c>
    </row>
    <row r="43" spans="1:5" x14ac:dyDescent="0.25">
      <c r="A43" s="45">
        <v>21200</v>
      </c>
      <c r="B43" s="56" t="s">
        <v>699</v>
      </c>
      <c r="C43" s="45" t="s">
        <v>290</v>
      </c>
      <c r="D43" s="56" t="s">
        <v>384</v>
      </c>
      <c r="E43" s="57" t="s">
        <v>748</v>
      </c>
    </row>
    <row r="44" spans="1:5" x14ac:dyDescent="0.25">
      <c r="A44" s="45">
        <v>21200</v>
      </c>
      <c r="B44" s="56" t="s">
        <v>699</v>
      </c>
      <c r="C44" s="45" t="s">
        <v>41</v>
      </c>
      <c r="D44" s="56" t="s">
        <v>389</v>
      </c>
      <c r="E44" s="57" t="s">
        <v>748</v>
      </c>
    </row>
    <row r="45" spans="1:5" x14ac:dyDescent="0.25">
      <c r="A45" s="45">
        <v>21200</v>
      </c>
      <c r="B45" s="56" t="s">
        <v>699</v>
      </c>
      <c r="C45" s="45" t="s">
        <v>390</v>
      </c>
      <c r="D45" s="56" t="s">
        <v>391</v>
      </c>
      <c r="E45" s="57" t="s">
        <v>748</v>
      </c>
    </row>
    <row r="46" spans="1:5" x14ac:dyDescent="0.25">
      <c r="A46" s="45">
        <v>21200</v>
      </c>
      <c r="B46" s="56" t="s">
        <v>699</v>
      </c>
      <c r="C46" s="45" t="s">
        <v>50</v>
      </c>
      <c r="D46" s="56" t="s">
        <v>403</v>
      </c>
      <c r="E46" s="57" t="s">
        <v>748</v>
      </c>
    </row>
    <row r="47" spans="1:5" x14ac:dyDescent="0.25">
      <c r="A47" s="45">
        <v>21200</v>
      </c>
      <c r="B47" s="56" t="s">
        <v>699</v>
      </c>
      <c r="C47" s="45" t="s">
        <v>404</v>
      </c>
      <c r="D47" s="56" t="s">
        <v>405</v>
      </c>
      <c r="E47" s="57" t="s">
        <v>748</v>
      </c>
    </row>
    <row r="48" spans="1:5" x14ac:dyDescent="0.25">
      <c r="A48" s="45">
        <v>21200</v>
      </c>
      <c r="B48" s="56" t="s">
        <v>699</v>
      </c>
      <c r="C48" s="45" t="s">
        <v>54</v>
      </c>
      <c r="D48" s="56" t="s">
        <v>410</v>
      </c>
      <c r="E48" s="57" t="s">
        <v>748</v>
      </c>
    </row>
    <row r="49" spans="1:5" x14ac:dyDescent="0.25">
      <c r="A49" s="45">
        <v>21200</v>
      </c>
      <c r="B49" s="56" t="s">
        <v>699</v>
      </c>
      <c r="C49" s="45" t="s">
        <v>411</v>
      </c>
      <c r="D49" s="56" t="s">
        <v>412</v>
      </c>
      <c r="E49" s="57" t="s">
        <v>748</v>
      </c>
    </row>
    <row r="50" spans="1:5" x14ac:dyDescent="0.25">
      <c r="A50" s="45">
        <v>21200</v>
      </c>
      <c r="B50" s="56" t="s">
        <v>699</v>
      </c>
      <c r="C50" s="45" t="s">
        <v>413</v>
      </c>
      <c r="D50" s="56" t="s">
        <v>414</v>
      </c>
      <c r="E50" s="57" t="s">
        <v>748</v>
      </c>
    </row>
    <row r="51" spans="1:5" x14ac:dyDescent="0.25">
      <c r="A51" s="45">
        <v>21200</v>
      </c>
      <c r="B51" s="56" t="s">
        <v>699</v>
      </c>
      <c r="C51" s="45" t="s">
        <v>57</v>
      </c>
      <c r="D51" s="56" t="s">
        <v>415</v>
      </c>
      <c r="E51" s="57" t="s">
        <v>748</v>
      </c>
    </row>
    <row r="52" spans="1:5" x14ac:dyDescent="0.25">
      <c r="A52" s="45">
        <v>21200</v>
      </c>
      <c r="B52" s="56" t="s">
        <v>699</v>
      </c>
      <c r="C52" s="45" t="s">
        <v>416</v>
      </c>
      <c r="D52" s="56" t="s">
        <v>749</v>
      </c>
      <c r="E52" s="57" t="s">
        <v>748</v>
      </c>
    </row>
    <row r="53" spans="1:5" x14ac:dyDescent="0.25">
      <c r="A53" s="45">
        <v>21310</v>
      </c>
      <c r="B53" s="56" t="s">
        <v>702</v>
      </c>
      <c r="C53" s="45" t="s">
        <v>418</v>
      </c>
      <c r="D53" s="56" t="s">
        <v>419</v>
      </c>
      <c r="E53" s="57" t="s">
        <v>748</v>
      </c>
    </row>
    <row r="54" spans="1:5" x14ac:dyDescent="0.25">
      <c r="A54" s="45">
        <v>21310</v>
      </c>
      <c r="B54" s="56" t="s">
        <v>702</v>
      </c>
      <c r="C54" s="45" t="s">
        <v>61</v>
      </c>
      <c r="D54" s="56" t="s">
        <v>750</v>
      </c>
      <c r="E54" s="57" t="s">
        <v>748</v>
      </c>
    </row>
    <row r="55" spans="1:5" x14ac:dyDescent="0.25">
      <c r="A55" s="45">
        <v>21310</v>
      </c>
      <c r="B55" s="56" t="s">
        <v>702</v>
      </c>
      <c r="C55" s="45" t="s">
        <v>296</v>
      </c>
      <c r="D55" s="56" t="s">
        <v>421</v>
      </c>
      <c r="E55" s="57" t="s">
        <v>748</v>
      </c>
    </row>
    <row r="56" spans="1:5" x14ac:dyDescent="0.25">
      <c r="A56" s="45">
        <v>21310</v>
      </c>
      <c r="B56" s="56" t="s">
        <v>702</v>
      </c>
      <c r="C56" s="45" t="s">
        <v>64</v>
      </c>
      <c r="D56" s="56" t="s">
        <v>422</v>
      </c>
      <c r="E56" s="57" t="s">
        <v>748</v>
      </c>
    </row>
    <row r="57" spans="1:5" x14ac:dyDescent="0.25">
      <c r="A57" s="45">
        <v>21310</v>
      </c>
      <c r="B57" s="56" t="s">
        <v>702</v>
      </c>
      <c r="C57" s="45" t="s">
        <v>67</v>
      </c>
      <c r="D57" s="56" t="s">
        <v>428</v>
      </c>
      <c r="E57" s="57" t="s">
        <v>748</v>
      </c>
    </row>
    <row r="58" spans="1:5" x14ac:dyDescent="0.25">
      <c r="A58" s="45">
        <v>21310</v>
      </c>
      <c r="B58" s="56" t="s">
        <v>702</v>
      </c>
      <c r="C58" s="45" t="s">
        <v>70</v>
      </c>
      <c r="D58" s="56" t="s">
        <v>436</v>
      </c>
      <c r="E58" s="57" t="s">
        <v>748</v>
      </c>
    </row>
    <row r="59" spans="1:5" x14ac:dyDescent="0.25">
      <c r="A59" s="45">
        <v>21310</v>
      </c>
      <c r="B59" s="56" t="s">
        <v>702</v>
      </c>
      <c r="C59" s="45" t="s">
        <v>437</v>
      </c>
      <c r="D59" s="56" t="s">
        <v>438</v>
      </c>
      <c r="E59" s="57" t="s">
        <v>748</v>
      </c>
    </row>
    <row r="60" spans="1:5" x14ac:dyDescent="0.25">
      <c r="A60" s="45">
        <v>21310</v>
      </c>
      <c r="B60" s="56" t="s">
        <v>702</v>
      </c>
      <c r="C60" s="45" t="s">
        <v>439</v>
      </c>
      <c r="D60" s="56" t="s">
        <v>440</v>
      </c>
      <c r="E60" s="57" t="s">
        <v>748</v>
      </c>
    </row>
    <row r="61" spans="1:5" x14ac:dyDescent="0.25">
      <c r="A61" s="45">
        <v>21310</v>
      </c>
      <c r="B61" s="56" t="s">
        <v>702</v>
      </c>
      <c r="C61" s="45" t="s">
        <v>77</v>
      </c>
      <c r="D61" s="56" t="s">
        <v>450</v>
      </c>
      <c r="E61" s="57" t="s">
        <v>748</v>
      </c>
    </row>
    <row r="62" spans="1:5" x14ac:dyDescent="0.25">
      <c r="A62" s="45">
        <v>21310</v>
      </c>
      <c r="B62" s="56" t="s">
        <v>702</v>
      </c>
      <c r="C62" s="45" t="s">
        <v>307</v>
      </c>
      <c r="D62" s="56" t="s">
        <v>751</v>
      </c>
      <c r="E62" s="57" t="s">
        <v>748</v>
      </c>
    </row>
    <row r="63" spans="1:5" x14ac:dyDescent="0.25">
      <c r="A63" s="45">
        <v>21310</v>
      </c>
      <c r="B63" s="56" t="s">
        <v>702</v>
      </c>
      <c r="C63" s="45" t="s">
        <v>452</v>
      </c>
      <c r="D63" s="56" t="s">
        <v>752</v>
      </c>
      <c r="E63" s="57" t="s">
        <v>748</v>
      </c>
    </row>
    <row r="64" spans="1:5" x14ac:dyDescent="0.25">
      <c r="A64" s="45">
        <v>21310</v>
      </c>
      <c r="B64" s="56" t="s">
        <v>702</v>
      </c>
      <c r="C64" s="45" t="s">
        <v>309</v>
      </c>
      <c r="D64" s="56" t="s">
        <v>753</v>
      </c>
      <c r="E64" s="57" t="s">
        <v>748</v>
      </c>
    </row>
    <row r="65" spans="1:5" x14ac:dyDescent="0.25">
      <c r="A65" s="45">
        <v>21310</v>
      </c>
      <c r="B65" s="56" t="s">
        <v>702</v>
      </c>
      <c r="C65" s="45" t="s">
        <v>80</v>
      </c>
      <c r="D65" s="56" t="s">
        <v>455</v>
      </c>
      <c r="E65" s="57" t="s">
        <v>748</v>
      </c>
    </row>
    <row r="66" spans="1:5" x14ac:dyDescent="0.25">
      <c r="A66" s="45">
        <v>21310</v>
      </c>
      <c r="B66" s="56" t="s">
        <v>702</v>
      </c>
      <c r="C66" s="45" t="s">
        <v>84</v>
      </c>
      <c r="D66" s="56" t="s">
        <v>456</v>
      </c>
      <c r="E66" s="57" t="s">
        <v>748</v>
      </c>
    </row>
    <row r="67" spans="1:5" x14ac:dyDescent="0.25">
      <c r="A67" s="45">
        <v>21310</v>
      </c>
      <c r="B67" s="56" t="s">
        <v>702</v>
      </c>
      <c r="C67" s="45" t="s">
        <v>457</v>
      </c>
      <c r="D67" s="56" t="s">
        <v>458</v>
      </c>
      <c r="E67" s="57" t="s">
        <v>748</v>
      </c>
    </row>
    <row r="68" spans="1:5" x14ac:dyDescent="0.25">
      <c r="A68" s="45">
        <v>21310</v>
      </c>
      <c r="B68" s="56" t="s">
        <v>702</v>
      </c>
      <c r="C68" s="45" t="s">
        <v>88</v>
      </c>
      <c r="D68" s="56" t="s">
        <v>459</v>
      </c>
      <c r="E68" s="57" t="s">
        <v>748</v>
      </c>
    </row>
    <row r="69" spans="1:5" x14ac:dyDescent="0.25">
      <c r="A69" s="45">
        <v>21310</v>
      </c>
      <c r="B69" s="56" t="s">
        <v>702</v>
      </c>
      <c r="C69" s="45" t="s">
        <v>460</v>
      </c>
      <c r="D69" s="56" t="s">
        <v>461</v>
      </c>
      <c r="E69" s="57" t="s">
        <v>748</v>
      </c>
    </row>
    <row r="70" spans="1:5" x14ac:dyDescent="0.25">
      <c r="A70" s="45">
        <v>21310</v>
      </c>
      <c r="B70" s="56" t="s">
        <v>702</v>
      </c>
      <c r="C70" s="45" t="s">
        <v>312</v>
      </c>
      <c r="D70" s="56" t="s">
        <v>462</v>
      </c>
      <c r="E70" s="57" t="s">
        <v>748</v>
      </c>
    </row>
    <row r="71" spans="1:5" x14ac:dyDescent="0.25">
      <c r="A71" s="45">
        <v>21310</v>
      </c>
      <c r="B71" s="56" t="s">
        <v>702</v>
      </c>
      <c r="C71" s="45" t="s">
        <v>91</v>
      </c>
      <c r="D71" s="56" t="s">
        <v>467</v>
      </c>
      <c r="E71" s="57" t="s">
        <v>748</v>
      </c>
    </row>
    <row r="72" spans="1:5" x14ac:dyDescent="0.25">
      <c r="A72" s="45">
        <v>21320</v>
      </c>
      <c r="B72" s="56" t="s">
        <v>704</v>
      </c>
      <c r="C72" s="45" t="s">
        <v>296</v>
      </c>
      <c r="D72" s="56" t="s">
        <v>421</v>
      </c>
      <c r="E72" s="57" t="s">
        <v>748</v>
      </c>
    </row>
    <row r="73" spans="1:5" x14ac:dyDescent="0.25">
      <c r="A73" s="45">
        <v>21320</v>
      </c>
      <c r="B73" s="56" t="s">
        <v>704</v>
      </c>
      <c r="C73" s="45" t="s">
        <v>64</v>
      </c>
      <c r="D73" s="56" t="s">
        <v>422</v>
      </c>
      <c r="E73" s="57" t="s">
        <v>748</v>
      </c>
    </row>
    <row r="74" spans="1:5" x14ac:dyDescent="0.25">
      <c r="A74" s="45">
        <v>21320</v>
      </c>
      <c r="B74" s="56" t="s">
        <v>704</v>
      </c>
      <c r="C74" s="45" t="s">
        <v>298</v>
      </c>
      <c r="D74" s="56" t="s">
        <v>423</v>
      </c>
      <c r="E74" s="57" t="s">
        <v>748</v>
      </c>
    </row>
    <row r="75" spans="1:5" x14ac:dyDescent="0.25">
      <c r="A75" s="45">
        <v>21320</v>
      </c>
      <c r="B75" s="56" t="s">
        <v>704</v>
      </c>
      <c r="C75" s="45" t="s">
        <v>424</v>
      </c>
      <c r="D75" s="56" t="s">
        <v>425</v>
      </c>
      <c r="E75" s="57" t="s">
        <v>748</v>
      </c>
    </row>
    <row r="76" spans="1:5" x14ac:dyDescent="0.25">
      <c r="A76" s="45">
        <v>21320</v>
      </c>
      <c r="B76" s="56" t="s">
        <v>704</v>
      </c>
      <c r="C76" s="45" t="s">
        <v>426</v>
      </c>
      <c r="D76" s="56" t="s">
        <v>427</v>
      </c>
      <c r="E76" s="57" t="s">
        <v>748</v>
      </c>
    </row>
    <row r="77" spans="1:5" x14ac:dyDescent="0.25">
      <c r="A77" s="45">
        <v>21320</v>
      </c>
      <c r="B77" s="56" t="s">
        <v>704</v>
      </c>
      <c r="C77" s="45" t="s">
        <v>67</v>
      </c>
      <c r="D77" s="56" t="s">
        <v>428</v>
      </c>
      <c r="E77" s="57" t="s">
        <v>748</v>
      </c>
    </row>
    <row r="78" spans="1:5" x14ac:dyDescent="0.25">
      <c r="A78" s="45">
        <v>21320</v>
      </c>
      <c r="B78" s="56" t="s">
        <v>704</v>
      </c>
      <c r="C78" s="45" t="s">
        <v>301</v>
      </c>
      <c r="D78" s="56" t="s">
        <v>429</v>
      </c>
      <c r="E78" s="57" t="s">
        <v>748</v>
      </c>
    </row>
    <row r="79" spans="1:5" x14ac:dyDescent="0.25">
      <c r="A79" s="45">
        <v>21320</v>
      </c>
      <c r="B79" s="56" t="s">
        <v>704</v>
      </c>
      <c r="C79" s="45" t="s">
        <v>432</v>
      </c>
      <c r="D79" s="56" t="s">
        <v>433</v>
      </c>
      <c r="E79" s="57" t="s">
        <v>748</v>
      </c>
    </row>
    <row r="80" spans="1:5" x14ac:dyDescent="0.25">
      <c r="A80" s="45">
        <v>21320</v>
      </c>
      <c r="B80" s="56" t="s">
        <v>704</v>
      </c>
      <c r="C80" s="45" t="s">
        <v>434</v>
      </c>
      <c r="D80" s="56" t="s">
        <v>605</v>
      </c>
      <c r="E80" s="57" t="s">
        <v>748</v>
      </c>
    </row>
    <row r="81" spans="1:5" x14ac:dyDescent="0.25">
      <c r="A81" s="45">
        <v>21320</v>
      </c>
      <c r="B81" s="56" t="s">
        <v>704</v>
      </c>
      <c r="C81" s="45" t="s">
        <v>437</v>
      </c>
      <c r="D81" s="56" t="s">
        <v>438</v>
      </c>
      <c r="E81" s="57" t="s">
        <v>748</v>
      </c>
    </row>
    <row r="82" spans="1:5" x14ac:dyDescent="0.25">
      <c r="A82" s="45">
        <v>21320</v>
      </c>
      <c r="B82" s="56" t="s">
        <v>704</v>
      </c>
      <c r="C82" s="45" t="s">
        <v>439</v>
      </c>
      <c r="D82" s="56" t="s">
        <v>440</v>
      </c>
      <c r="E82" s="57" t="s">
        <v>748</v>
      </c>
    </row>
    <row r="83" spans="1:5" x14ac:dyDescent="0.25">
      <c r="A83" s="45">
        <v>21320</v>
      </c>
      <c r="B83" s="56" t="s">
        <v>704</v>
      </c>
      <c r="C83" s="45" t="s">
        <v>441</v>
      </c>
      <c r="D83" s="56" t="s">
        <v>442</v>
      </c>
      <c r="E83" s="57" t="s">
        <v>748</v>
      </c>
    </row>
    <row r="84" spans="1:5" x14ac:dyDescent="0.25">
      <c r="A84" s="45">
        <v>21320</v>
      </c>
      <c r="B84" s="56" t="s">
        <v>704</v>
      </c>
      <c r="C84" s="45" t="s">
        <v>74</v>
      </c>
      <c r="D84" s="56" t="s">
        <v>447</v>
      </c>
      <c r="E84" s="57" t="s">
        <v>748</v>
      </c>
    </row>
    <row r="85" spans="1:5" x14ac:dyDescent="0.25">
      <c r="A85" s="45">
        <v>21320</v>
      </c>
      <c r="B85" s="56" t="s">
        <v>704</v>
      </c>
      <c r="C85" s="45" t="s">
        <v>457</v>
      </c>
      <c r="D85" s="56" t="s">
        <v>458</v>
      </c>
      <c r="E85" s="57" t="s">
        <v>748</v>
      </c>
    </row>
    <row r="86" spans="1:5" x14ac:dyDescent="0.25">
      <c r="A86" s="45">
        <v>45220</v>
      </c>
      <c r="B86" s="56" t="s">
        <v>705</v>
      </c>
      <c r="C86" s="45" t="s">
        <v>328</v>
      </c>
      <c r="D86" s="56" t="s">
        <v>754</v>
      </c>
      <c r="E86" s="57" t="s">
        <v>748</v>
      </c>
    </row>
    <row r="87" spans="1:5" x14ac:dyDescent="0.25">
      <c r="A87" s="45">
        <v>45220</v>
      </c>
      <c r="B87" s="56" t="s">
        <v>705</v>
      </c>
      <c r="C87" s="45" t="s">
        <v>13</v>
      </c>
      <c r="D87" s="56" t="s">
        <v>332</v>
      </c>
      <c r="E87" s="57" t="s">
        <v>748</v>
      </c>
    </row>
    <row r="88" spans="1:5" x14ac:dyDescent="0.25">
      <c r="A88" s="45">
        <v>45220</v>
      </c>
      <c r="B88" s="56" t="s">
        <v>705</v>
      </c>
      <c r="C88" s="45" t="s">
        <v>496</v>
      </c>
      <c r="D88" s="56" t="s">
        <v>497</v>
      </c>
      <c r="E88" s="57" t="s">
        <v>748</v>
      </c>
    </row>
    <row r="89" spans="1:5" x14ac:dyDescent="0.25">
      <c r="A89" s="45">
        <v>45220</v>
      </c>
      <c r="B89" s="56" t="s">
        <v>705</v>
      </c>
      <c r="C89" s="45" t="s">
        <v>502</v>
      </c>
      <c r="D89" s="56" t="s">
        <v>503</v>
      </c>
      <c r="E89" s="57" t="s">
        <v>748</v>
      </c>
    </row>
    <row r="90" spans="1:5" x14ac:dyDescent="0.25">
      <c r="A90" s="45">
        <v>45230</v>
      </c>
      <c r="B90" s="56" t="s">
        <v>712</v>
      </c>
      <c r="C90" s="45" t="s">
        <v>328</v>
      </c>
      <c r="D90" s="56" t="s">
        <v>754</v>
      </c>
      <c r="E90" s="57" t="s">
        <v>748</v>
      </c>
    </row>
    <row r="91" spans="1:5" x14ac:dyDescent="0.25">
      <c r="A91" s="45">
        <v>45230</v>
      </c>
      <c r="B91" s="56" t="s">
        <v>712</v>
      </c>
      <c r="C91" s="45" t="s">
        <v>330</v>
      </c>
      <c r="D91" s="56" t="s">
        <v>755</v>
      </c>
      <c r="E91" s="57" t="s">
        <v>748</v>
      </c>
    </row>
    <row r="92" spans="1:5" x14ac:dyDescent="0.25">
      <c r="A92" s="45">
        <v>45230</v>
      </c>
      <c r="B92" s="56" t="s">
        <v>712</v>
      </c>
      <c r="C92" s="45" t="s">
        <v>13</v>
      </c>
      <c r="D92" s="56" t="s">
        <v>332</v>
      </c>
      <c r="E92" s="57" t="s">
        <v>748</v>
      </c>
    </row>
    <row r="93" spans="1:5" x14ac:dyDescent="0.25">
      <c r="A93" s="45">
        <v>45230</v>
      </c>
      <c r="B93" s="56" t="s">
        <v>712</v>
      </c>
      <c r="C93" s="45" t="s">
        <v>74</v>
      </c>
      <c r="D93" s="56" t="s">
        <v>447</v>
      </c>
      <c r="E93" s="57" t="s">
        <v>748</v>
      </c>
    </row>
    <row r="94" spans="1:5" x14ac:dyDescent="0.25">
      <c r="A94" s="45">
        <v>45230</v>
      </c>
      <c r="B94" s="56" t="s">
        <v>712</v>
      </c>
      <c r="C94" s="45" t="s">
        <v>448</v>
      </c>
      <c r="D94" s="56" t="s">
        <v>449</v>
      </c>
      <c r="E94" s="57" t="s">
        <v>748</v>
      </c>
    </row>
    <row r="95" spans="1:5" x14ac:dyDescent="0.25">
      <c r="A95" s="45">
        <v>45230</v>
      </c>
      <c r="B95" s="56" t="s">
        <v>712</v>
      </c>
      <c r="C95" s="45" t="s">
        <v>77</v>
      </c>
      <c r="D95" s="56" t="s">
        <v>450</v>
      </c>
      <c r="E95" s="57" t="s">
        <v>748</v>
      </c>
    </row>
    <row r="96" spans="1:5" x14ac:dyDescent="0.25">
      <c r="A96" s="45">
        <v>45230</v>
      </c>
      <c r="B96" s="56" t="s">
        <v>712</v>
      </c>
      <c r="C96" s="45" t="s">
        <v>502</v>
      </c>
      <c r="D96" s="56" t="s">
        <v>503</v>
      </c>
      <c r="E96" s="57" t="s">
        <v>748</v>
      </c>
    </row>
    <row r="97" spans="1:5" x14ac:dyDescent="0.25">
      <c r="A97" s="45">
        <v>45300</v>
      </c>
      <c r="B97" s="56" t="s">
        <v>713</v>
      </c>
      <c r="C97" s="45" t="s">
        <v>13</v>
      </c>
      <c r="D97" s="56" t="s">
        <v>332</v>
      </c>
      <c r="E97" s="57" t="s">
        <v>748</v>
      </c>
    </row>
    <row r="98" spans="1:5" x14ac:dyDescent="0.25">
      <c r="A98" s="45">
        <v>45300</v>
      </c>
      <c r="B98" s="56" t="s">
        <v>713</v>
      </c>
      <c r="C98" s="45" t="s">
        <v>74</v>
      </c>
      <c r="D98" s="56" t="s">
        <v>447</v>
      </c>
      <c r="E98" s="57" t="s">
        <v>748</v>
      </c>
    </row>
    <row r="99" spans="1:5" x14ac:dyDescent="0.25">
      <c r="A99" s="45">
        <v>45400</v>
      </c>
      <c r="B99" s="56" t="s">
        <v>718</v>
      </c>
      <c r="C99" s="45" t="s">
        <v>13</v>
      </c>
      <c r="D99" s="56" t="s">
        <v>332</v>
      </c>
      <c r="E99" s="57" t="s">
        <v>748</v>
      </c>
    </row>
    <row r="100" spans="1:5" x14ac:dyDescent="0.25">
      <c r="A100" s="45">
        <v>45400</v>
      </c>
      <c r="B100" s="56" t="s">
        <v>718</v>
      </c>
      <c r="C100" s="45" t="s">
        <v>432</v>
      </c>
      <c r="D100" s="56" t="s">
        <v>433</v>
      </c>
      <c r="E100" s="57" t="s">
        <v>748</v>
      </c>
    </row>
    <row r="101" spans="1:5" x14ac:dyDescent="0.25">
      <c r="A101" s="45">
        <v>45400</v>
      </c>
      <c r="B101" s="56" t="s">
        <v>718</v>
      </c>
      <c r="C101" s="45" t="s">
        <v>434</v>
      </c>
      <c r="D101" s="56" t="s">
        <v>605</v>
      </c>
      <c r="E101" s="57" t="s">
        <v>748</v>
      </c>
    </row>
    <row r="102" spans="1:5" x14ac:dyDescent="0.25">
      <c r="A102" s="45">
        <v>45400</v>
      </c>
      <c r="B102" s="56" t="s">
        <v>718</v>
      </c>
      <c r="C102" s="45" t="s">
        <v>439</v>
      </c>
      <c r="D102" s="56" t="s">
        <v>440</v>
      </c>
      <c r="E102" s="57" t="s">
        <v>748</v>
      </c>
    </row>
    <row r="103" spans="1:5" x14ac:dyDescent="0.25">
      <c r="A103" s="45">
        <v>45400</v>
      </c>
      <c r="B103" s="56" t="s">
        <v>718</v>
      </c>
      <c r="C103" s="45" t="s">
        <v>441</v>
      </c>
      <c r="D103" s="56" t="s">
        <v>442</v>
      </c>
      <c r="E103" s="57" t="s">
        <v>748</v>
      </c>
    </row>
    <row r="104" spans="1:5" x14ac:dyDescent="0.25">
      <c r="A104" s="45">
        <v>45400</v>
      </c>
      <c r="B104" s="56" t="s">
        <v>718</v>
      </c>
      <c r="C104" s="45" t="s">
        <v>443</v>
      </c>
      <c r="D104" s="56" t="s">
        <v>444</v>
      </c>
      <c r="E104" s="57" t="s">
        <v>748</v>
      </c>
    </row>
    <row r="105" spans="1:5" x14ac:dyDescent="0.25">
      <c r="A105" s="45">
        <v>45400</v>
      </c>
      <c r="B105" s="56" t="s">
        <v>718</v>
      </c>
      <c r="C105" s="45" t="s">
        <v>445</v>
      </c>
      <c r="D105" s="56" t="s">
        <v>446</v>
      </c>
      <c r="E105" s="57" t="s">
        <v>748</v>
      </c>
    </row>
    <row r="106" spans="1:5" x14ac:dyDescent="0.25">
      <c r="A106" s="45">
        <v>45400</v>
      </c>
      <c r="B106" s="56" t="s">
        <v>718</v>
      </c>
      <c r="C106" s="45" t="s">
        <v>74</v>
      </c>
      <c r="D106" s="56" t="s">
        <v>447</v>
      </c>
      <c r="E106" s="57" t="s">
        <v>748</v>
      </c>
    </row>
    <row r="107" spans="1:5" x14ac:dyDescent="0.25">
      <c r="A107" s="45">
        <v>45400</v>
      </c>
      <c r="B107" s="56" t="s">
        <v>718</v>
      </c>
      <c r="C107" s="45" t="s">
        <v>448</v>
      </c>
      <c r="D107" s="56" t="s">
        <v>449</v>
      </c>
      <c r="E107" s="57" t="s">
        <v>748</v>
      </c>
    </row>
    <row r="108" spans="1:5" x14ac:dyDescent="0.25">
      <c r="A108" s="45">
        <v>45400</v>
      </c>
      <c r="B108" s="56" t="s">
        <v>718</v>
      </c>
      <c r="C108" s="45" t="s">
        <v>77</v>
      </c>
      <c r="D108" s="56" t="s">
        <v>450</v>
      </c>
      <c r="E108" s="57" t="s">
        <v>748</v>
      </c>
    </row>
    <row r="109" spans="1:5" x14ac:dyDescent="0.25">
      <c r="A109" s="45">
        <v>45500</v>
      </c>
      <c r="B109" s="56" t="s">
        <v>719</v>
      </c>
      <c r="C109" s="45" t="s">
        <v>432</v>
      </c>
      <c r="D109" s="56" t="s">
        <v>433</v>
      </c>
      <c r="E109" s="57" t="s">
        <v>748</v>
      </c>
    </row>
    <row r="110" spans="1:5" x14ac:dyDescent="0.25">
      <c r="A110" s="45">
        <v>45500</v>
      </c>
      <c r="B110" s="56" t="s">
        <v>719</v>
      </c>
      <c r="C110" s="45" t="s">
        <v>434</v>
      </c>
      <c r="D110" s="56" t="s">
        <v>605</v>
      </c>
      <c r="E110" s="57" t="s">
        <v>748</v>
      </c>
    </row>
    <row r="111" spans="1:5" x14ac:dyDescent="0.25">
      <c r="A111" s="45">
        <v>46110</v>
      </c>
      <c r="B111" s="56" t="s">
        <v>722</v>
      </c>
      <c r="C111" s="45" t="s">
        <v>441</v>
      </c>
      <c r="D111" s="56" t="s">
        <v>442</v>
      </c>
      <c r="E111" s="57" t="s">
        <v>748</v>
      </c>
    </row>
    <row r="112" spans="1:5" x14ac:dyDescent="0.25">
      <c r="A112" s="45">
        <v>46110</v>
      </c>
      <c r="B112" s="56" t="s">
        <v>722</v>
      </c>
      <c r="C112" s="45" t="s">
        <v>443</v>
      </c>
      <c r="D112" s="56" t="s">
        <v>444</v>
      </c>
      <c r="E112" s="57" t="s">
        <v>748</v>
      </c>
    </row>
    <row r="113" spans="1:5" x14ac:dyDescent="0.25">
      <c r="A113" s="45">
        <v>46110</v>
      </c>
      <c r="B113" s="56" t="s">
        <v>722</v>
      </c>
      <c r="C113" s="45" t="s">
        <v>445</v>
      </c>
      <c r="D113" s="56" t="s">
        <v>446</v>
      </c>
      <c r="E113" s="57" t="s">
        <v>748</v>
      </c>
    </row>
    <row r="114" spans="1:5" x14ac:dyDescent="0.25">
      <c r="A114" s="45">
        <v>46110</v>
      </c>
      <c r="B114" s="56" t="s">
        <v>722</v>
      </c>
      <c r="C114" s="45" t="s">
        <v>74</v>
      </c>
      <c r="D114" s="56" t="s">
        <v>447</v>
      </c>
      <c r="E114" s="57" t="s">
        <v>748</v>
      </c>
    </row>
    <row r="115" spans="1:5" x14ac:dyDescent="0.25">
      <c r="A115" s="45">
        <v>46110</v>
      </c>
      <c r="B115" s="56" t="s">
        <v>722</v>
      </c>
      <c r="C115" s="45" t="s">
        <v>448</v>
      </c>
      <c r="D115" s="56" t="s">
        <v>449</v>
      </c>
      <c r="E115" s="57" t="s">
        <v>748</v>
      </c>
    </row>
    <row r="116" spans="1:5" x14ac:dyDescent="0.25">
      <c r="A116" s="45">
        <v>46110</v>
      </c>
      <c r="B116" s="56" t="s">
        <v>722</v>
      </c>
      <c r="C116" s="45" t="s">
        <v>77</v>
      </c>
      <c r="D116" s="56" t="s">
        <v>450</v>
      </c>
      <c r="E116" s="57" t="s">
        <v>748</v>
      </c>
    </row>
    <row r="117" spans="1:5" x14ac:dyDescent="0.25">
      <c r="A117" s="45">
        <v>46110</v>
      </c>
      <c r="B117" s="56" t="s">
        <v>722</v>
      </c>
      <c r="C117" s="45" t="s">
        <v>457</v>
      </c>
      <c r="D117" s="56" t="s">
        <v>458</v>
      </c>
      <c r="E117" s="57" t="s">
        <v>748</v>
      </c>
    </row>
    <row r="118" spans="1:5" x14ac:dyDescent="0.25">
      <c r="A118" s="45">
        <v>46110</v>
      </c>
      <c r="B118" s="56" t="s">
        <v>722</v>
      </c>
      <c r="C118" s="45" t="s">
        <v>88</v>
      </c>
      <c r="D118" s="56" t="s">
        <v>459</v>
      </c>
      <c r="E118" s="57" t="s">
        <v>748</v>
      </c>
    </row>
    <row r="119" spans="1:5" x14ac:dyDescent="0.25">
      <c r="A119" s="45">
        <v>46110</v>
      </c>
      <c r="B119" s="56" t="s">
        <v>722</v>
      </c>
      <c r="C119" s="45" t="s">
        <v>91</v>
      </c>
      <c r="D119" s="56" t="s">
        <v>467</v>
      </c>
      <c r="E119" s="57" t="s">
        <v>748</v>
      </c>
    </row>
    <row r="120" spans="1:5" x14ac:dyDescent="0.25">
      <c r="A120" s="45">
        <v>46120</v>
      </c>
      <c r="B120" s="56" t="s">
        <v>723</v>
      </c>
      <c r="C120" s="45" t="s">
        <v>77</v>
      </c>
      <c r="D120" s="56" t="s">
        <v>450</v>
      </c>
      <c r="E120" s="57" t="s">
        <v>748</v>
      </c>
    </row>
    <row r="121" spans="1:5" x14ac:dyDescent="0.25">
      <c r="A121" s="45">
        <v>46120</v>
      </c>
      <c r="B121" s="56" t="s">
        <v>723</v>
      </c>
      <c r="C121" s="45" t="s">
        <v>465</v>
      </c>
      <c r="D121" s="56" t="s">
        <v>614</v>
      </c>
      <c r="E121" s="57" t="s">
        <v>748</v>
      </c>
    </row>
    <row r="122" spans="1:5" x14ac:dyDescent="0.25">
      <c r="A122" s="45">
        <v>46120</v>
      </c>
      <c r="B122" s="56" t="s">
        <v>723</v>
      </c>
      <c r="C122" s="45" t="s">
        <v>91</v>
      </c>
      <c r="D122" s="56" t="s">
        <v>467</v>
      </c>
      <c r="E122" s="57" t="s">
        <v>748</v>
      </c>
    </row>
    <row r="123" spans="1:5" x14ac:dyDescent="0.25">
      <c r="A123" s="45">
        <v>46120</v>
      </c>
      <c r="B123" s="56" t="s">
        <v>723</v>
      </c>
      <c r="C123" s="45" t="s">
        <v>468</v>
      </c>
      <c r="D123" s="56" t="s">
        <v>469</v>
      </c>
      <c r="E123" s="57" t="s">
        <v>748</v>
      </c>
    </row>
    <row r="124" spans="1:5" x14ac:dyDescent="0.25">
      <c r="A124" s="45">
        <v>46120</v>
      </c>
      <c r="B124" s="56" t="s">
        <v>723</v>
      </c>
      <c r="C124" s="45" t="s">
        <v>470</v>
      </c>
      <c r="D124" s="56" t="s">
        <v>471</v>
      </c>
      <c r="E124" s="57" t="s">
        <v>748</v>
      </c>
    </row>
    <row r="125" spans="1:5" x14ac:dyDescent="0.25">
      <c r="A125" s="45">
        <v>46120</v>
      </c>
      <c r="B125" s="56" t="s">
        <v>723</v>
      </c>
      <c r="C125" s="45" t="s">
        <v>472</v>
      </c>
      <c r="D125" s="56" t="s">
        <v>473</v>
      </c>
      <c r="E125" s="57" t="s">
        <v>748</v>
      </c>
    </row>
    <row r="126" spans="1:5" x14ac:dyDescent="0.25">
      <c r="A126" s="45">
        <v>46120</v>
      </c>
      <c r="B126" s="56" t="s">
        <v>723</v>
      </c>
      <c r="C126" s="45" t="s">
        <v>474</v>
      </c>
      <c r="D126" s="56" t="s">
        <v>475</v>
      </c>
      <c r="E126" s="57" t="s">
        <v>748</v>
      </c>
    </row>
    <row r="127" spans="1:5" x14ac:dyDescent="0.25">
      <c r="A127" s="45">
        <v>46120</v>
      </c>
      <c r="B127" s="56" t="s">
        <v>723</v>
      </c>
      <c r="C127" s="45" t="s">
        <v>476</v>
      </c>
      <c r="D127" s="56" t="s">
        <v>621</v>
      </c>
      <c r="E127" s="57" t="s">
        <v>748</v>
      </c>
    </row>
    <row r="128" spans="1:5" x14ac:dyDescent="0.25">
      <c r="A128" s="45">
        <v>46120</v>
      </c>
      <c r="B128" s="56" t="s">
        <v>723</v>
      </c>
      <c r="C128" s="45" t="s">
        <v>478</v>
      </c>
      <c r="D128" s="56" t="s">
        <v>623</v>
      </c>
      <c r="E128" s="57" t="s">
        <v>748</v>
      </c>
    </row>
    <row r="129" spans="1:5" x14ac:dyDescent="0.25">
      <c r="A129" s="45">
        <v>46120</v>
      </c>
      <c r="B129" s="56" t="s">
        <v>723</v>
      </c>
      <c r="C129" s="45" t="s">
        <v>94</v>
      </c>
      <c r="D129" s="56" t="s">
        <v>480</v>
      </c>
      <c r="E129" s="57" t="s">
        <v>748</v>
      </c>
    </row>
    <row r="130" spans="1:5" x14ac:dyDescent="0.25">
      <c r="A130" s="45">
        <v>46120</v>
      </c>
      <c r="B130" s="56" t="s">
        <v>723</v>
      </c>
      <c r="C130" s="45" t="s">
        <v>481</v>
      </c>
      <c r="D130" s="56" t="s">
        <v>755</v>
      </c>
      <c r="E130" s="57" t="s">
        <v>748</v>
      </c>
    </row>
    <row r="131" spans="1:5" x14ac:dyDescent="0.25">
      <c r="A131" s="45">
        <v>46120</v>
      </c>
      <c r="B131" s="56" t="s">
        <v>723</v>
      </c>
      <c r="C131" s="45" t="s">
        <v>97</v>
      </c>
      <c r="D131" s="56" t="s">
        <v>482</v>
      </c>
      <c r="E131" s="57" t="s">
        <v>748</v>
      </c>
    </row>
    <row r="132" spans="1:5" x14ac:dyDescent="0.25">
      <c r="A132" s="45">
        <v>46120</v>
      </c>
      <c r="B132" s="56" t="s">
        <v>723</v>
      </c>
      <c r="C132" s="45" t="s">
        <v>483</v>
      </c>
      <c r="D132" s="56" t="s">
        <v>484</v>
      </c>
      <c r="E132" s="57" t="s">
        <v>748</v>
      </c>
    </row>
    <row r="133" spans="1:5" x14ac:dyDescent="0.25">
      <c r="A133" s="45">
        <v>46120</v>
      </c>
      <c r="B133" s="56" t="s">
        <v>723</v>
      </c>
      <c r="C133" s="45" t="s">
        <v>133</v>
      </c>
      <c r="D133" s="56" t="s">
        <v>509</v>
      </c>
      <c r="E133" s="57" t="s">
        <v>748</v>
      </c>
    </row>
    <row r="134" spans="1:5" x14ac:dyDescent="0.25">
      <c r="A134" s="45">
        <v>46200</v>
      </c>
      <c r="B134" s="56" t="s">
        <v>726</v>
      </c>
      <c r="C134" s="45" t="s">
        <v>328</v>
      </c>
      <c r="D134" s="56" t="s">
        <v>754</v>
      </c>
      <c r="E134" s="57" t="s">
        <v>748</v>
      </c>
    </row>
    <row r="135" spans="1:5" x14ac:dyDescent="0.25">
      <c r="A135" s="45">
        <v>46200</v>
      </c>
      <c r="B135" s="56" t="s">
        <v>726</v>
      </c>
      <c r="C135" s="45" t="s">
        <v>330</v>
      </c>
      <c r="D135" s="56" t="s">
        <v>755</v>
      </c>
      <c r="E135" s="57" t="s">
        <v>748</v>
      </c>
    </row>
    <row r="136" spans="1:5" x14ac:dyDescent="0.25">
      <c r="A136" s="45">
        <v>46200</v>
      </c>
      <c r="B136" s="56" t="s">
        <v>726</v>
      </c>
      <c r="C136" s="45" t="s">
        <v>13</v>
      </c>
      <c r="D136" s="56" t="s">
        <v>332</v>
      </c>
      <c r="E136" s="57" t="s">
        <v>748</v>
      </c>
    </row>
    <row r="137" spans="1:5" x14ac:dyDescent="0.25">
      <c r="A137" s="45">
        <v>46200</v>
      </c>
      <c r="B137" s="56" t="s">
        <v>726</v>
      </c>
      <c r="C137" s="45" t="s">
        <v>77</v>
      </c>
      <c r="D137" s="56" t="s">
        <v>450</v>
      </c>
      <c r="E137" s="57" t="s">
        <v>748</v>
      </c>
    </row>
    <row r="138" spans="1:5" x14ac:dyDescent="0.25">
      <c r="A138" s="45">
        <v>46200</v>
      </c>
      <c r="B138" s="56" t="s">
        <v>726</v>
      </c>
      <c r="C138" s="45" t="s">
        <v>481</v>
      </c>
      <c r="D138" s="56" t="s">
        <v>755</v>
      </c>
      <c r="E138" s="57" t="s">
        <v>748</v>
      </c>
    </row>
    <row r="139" spans="1:5" x14ac:dyDescent="0.25">
      <c r="A139" s="45">
        <v>46200</v>
      </c>
      <c r="B139" s="56" t="s">
        <v>726</v>
      </c>
      <c r="C139" s="45" t="s">
        <v>97</v>
      </c>
      <c r="D139" s="56" t="s">
        <v>482</v>
      </c>
      <c r="E139" s="57" t="s">
        <v>748</v>
      </c>
    </row>
    <row r="140" spans="1:5" x14ac:dyDescent="0.25">
      <c r="A140" s="45">
        <v>46200</v>
      </c>
      <c r="B140" s="56" t="s">
        <v>726</v>
      </c>
      <c r="C140" s="45" t="s">
        <v>483</v>
      </c>
      <c r="D140" s="56" t="s">
        <v>484</v>
      </c>
      <c r="E140" s="57" t="s">
        <v>748</v>
      </c>
    </row>
    <row r="141" spans="1:5" x14ac:dyDescent="0.25">
      <c r="A141" s="45">
        <v>46200</v>
      </c>
      <c r="B141" s="56" t="s">
        <v>726</v>
      </c>
      <c r="C141" s="45" t="s">
        <v>502</v>
      </c>
      <c r="D141" s="56" t="s">
        <v>503</v>
      </c>
      <c r="E141" s="57" t="s">
        <v>748</v>
      </c>
    </row>
    <row r="142" spans="1:5" x14ac:dyDescent="0.25">
      <c r="A142" s="45">
        <v>46200</v>
      </c>
      <c r="B142" s="56" t="s">
        <v>726</v>
      </c>
      <c r="C142" s="45" t="s">
        <v>123</v>
      </c>
      <c r="D142" s="56" t="s">
        <v>505</v>
      </c>
      <c r="E142" s="57" t="s">
        <v>748</v>
      </c>
    </row>
    <row r="143" spans="1:5" x14ac:dyDescent="0.25">
      <c r="A143" s="45">
        <v>46200</v>
      </c>
      <c r="B143" s="56" t="s">
        <v>726</v>
      </c>
      <c r="C143" s="45" t="s">
        <v>133</v>
      </c>
      <c r="D143" s="56" t="s">
        <v>509</v>
      </c>
      <c r="E143" s="57" t="s">
        <v>748</v>
      </c>
    </row>
    <row r="144" spans="1:5" x14ac:dyDescent="0.25">
      <c r="A144" s="45">
        <v>46300</v>
      </c>
      <c r="B144" s="56" t="s">
        <v>728</v>
      </c>
      <c r="C144" s="45" t="s">
        <v>97</v>
      </c>
      <c r="D144" s="56" t="s">
        <v>482</v>
      </c>
      <c r="E144" s="57" t="s">
        <v>748</v>
      </c>
    </row>
    <row r="145" spans="1:5" x14ac:dyDescent="0.25">
      <c r="A145" s="45">
        <v>46300</v>
      </c>
      <c r="B145" s="56" t="s">
        <v>728</v>
      </c>
      <c r="C145" s="45" t="s">
        <v>123</v>
      </c>
      <c r="D145" s="56" t="s">
        <v>505</v>
      </c>
      <c r="E145" s="57" t="s">
        <v>748</v>
      </c>
    </row>
    <row r="146" spans="1:5" x14ac:dyDescent="0.25">
      <c r="A146" s="45">
        <v>46300</v>
      </c>
      <c r="B146" s="56" t="s">
        <v>728</v>
      </c>
      <c r="C146" s="45" t="s">
        <v>133</v>
      </c>
      <c r="D146" s="56" t="s">
        <v>509</v>
      </c>
      <c r="E146" s="57" t="s">
        <v>748</v>
      </c>
    </row>
    <row r="147" spans="1:5" x14ac:dyDescent="0.25">
      <c r="A147" s="45">
        <v>46300</v>
      </c>
      <c r="B147" s="56" t="s">
        <v>728</v>
      </c>
      <c r="C147" s="45" t="s">
        <v>524</v>
      </c>
      <c r="D147" s="56" t="s">
        <v>525</v>
      </c>
      <c r="E147" s="57" t="s">
        <v>748</v>
      </c>
    </row>
    <row r="148" spans="1:5" x14ac:dyDescent="0.25">
      <c r="A148" s="45">
        <v>46400</v>
      </c>
      <c r="B148" s="56" t="s">
        <v>729</v>
      </c>
      <c r="C148" s="45" t="s">
        <v>328</v>
      </c>
      <c r="D148" s="56" t="s">
        <v>754</v>
      </c>
      <c r="E148" s="57" t="s">
        <v>748</v>
      </c>
    </row>
    <row r="149" spans="1:5" x14ac:dyDescent="0.25">
      <c r="A149" s="45">
        <v>46400</v>
      </c>
      <c r="B149" s="56" t="s">
        <v>729</v>
      </c>
      <c r="C149" s="45" t="s">
        <v>13</v>
      </c>
      <c r="D149" s="56" t="s">
        <v>332</v>
      </c>
      <c r="E149" s="57" t="s">
        <v>748</v>
      </c>
    </row>
    <row r="150" spans="1:5" x14ac:dyDescent="0.25">
      <c r="A150" s="45">
        <v>46400</v>
      </c>
      <c r="B150" s="56" t="s">
        <v>729</v>
      </c>
      <c r="C150" s="45" t="s">
        <v>101</v>
      </c>
      <c r="D150" s="56" t="s">
        <v>624</v>
      </c>
      <c r="E150" s="57" t="s">
        <v>748</v>
      </c>
    </row>
    <row r="151" spans="1:5" x14ac:dyDescent="0.25">
      <c r="A151" s="45">
        <v>46400</v>
      </c>
      <c r="B151" s="56" t="s">
        <v>729</v>
      </c>
      <c r="C151" s="45" t="s">
        <v>105</v>
      </c>
      <c r="D151" s="56" t="s">
        <v>486</v>
      </c>
      <c r="E151" s="57" t="s">
        <v>748</v>
      </c>
    </row>
    <row r="152" spans="1:5" x14ac:dyDescent="0.25">
      <c r="A152" s="45">
        <v>46400</v>
      </c>
      <c r="B152" s="56" t="s">
        <v>729</v>
      </c>
      <c r="C152" s="45" t="s">
        <v>109</v>
      </c>
      <c r="D152" s="56" t="s">
        <v>487</v>
      </c>
      <c r="E152" s="57" t="s">
        <v>748</v>
      </c>
    </row>
    <row r="153" spans="1:5" x14ac:dyDescent="0.25">
      <c r="A153" s="45">
        <v>46400</v>
      </c>
      <c r="B153" s="56" t="s">
        <v>729</v>
      </c>
      <c r="C153" s="45" t="s">
        <v>488</v>
      </c>
      <c r="D153" s="56" t="s">
        <v>489</v>
      </c>
      <c r="E153" s="57" t="s">
        <v>748</v>
      </c>
    </row>
    <row r="154" spans="1:5" x14ac:dyDescent="0.25">
      <c r="A154" s="45">
        <v>46400</v>
      </c>
      <c r="B154" s="56" t="s">
        <v>729</v>
      </c>
      <c r="C154" s="45" t="s">
        <v>490</v>
      </c>
      <c r="D154" s="56" t="s">
        <v>491</v>
      </c>
      <c r="E154" s="57" t="s">
        <v>748</v>
      </c>
    </row>
    <row r="155" spans="1:5" x14ac:dyDescent="0.25">
      <c r="A155" s="45">
        <v>46400</v>
      </c>
      <c r="B155" s="56" t="s">
        <v>729</v>
      </c>
      <c r="C155" s="45" t="s">
        <v>112</v>
      </c>
      <c r="D155" s="56" t="s">
        <v>492</v>
      </c>
      <c r="E155" s="57" t="s">
        <v>748</v>
      </c>
    </row>
    <row r="156" spans="1:5" x14ac:dyDescent="0.25">
      <c r="A156" s="45">
        <v>46400</v>
      </c>
      <c r="B156" s="56" t="s">
        <v>729</v>
      </c>
      <c r="C156" s="45" t="s">
        <v>116</v>
      </c>
      <c r="D156" s="56" t="s">
        <v>495</v>
      </c>
      <c r="E156" s="57" t="s">
        <v>748</v>
      </c>
    </row>
    <row r="157" spans="1:5" x14ac:dyDescent="0.25">
      <c r="A157" s="45">
        <v>46400</v>
      </c>
      <c r="B157" s="56" t="s">
        <v>729</v>
      </c>
      <c r="C157" s="45" t="s">
        <v>496</v>
      </c>
      <c r="D157" s="56" t="s">
        <v>497</v>
      </c>
      <c r="E157" s="57" t="s">
        <v>748</v>
      </c>
    </row>
    <row r="158" spans="1:5" x14ac:dyDescent="0.25">
      <c r="A158" s="45">
        <v>46400</v>
      </c>
      <c r="B158" s="56" t="s">
        <v>729</v>
      </c>
      <c r="C158" s="45" t="s">
        <v>498</v>
      </c>
      <c r="D158" s="56" t="s">
        <v>627</v>
      </c>
      <c r="E158" s="57" t="s">
        <v>748</v>
      </c>
    </row>
    <row r="159" spans="1:5" x14ac:dyDescent="0.25">
      <c r="A159" s="45">
        <v>46400</v>
      </c>
      <c r="B159" s="56" t="s">
        <v>729</v>
      </c>
      <c r="C159" s="45" t="s">
        <v>315</v>
      </c>
      <c r="D159" s="56" t="s">
        <v>500</v>
      </c>
      <c r="E159" s="57" t="s">
        <v>748</v>
      </c>
    </row>
    <row r="160" spans="1:5" x14ac:dyDescent="0.25">
      <c r="A160" s="45">
        <v>46400</v>
      </c>
      <c r="B160" s="56" t="s">
        <v>729</v>
      </c>
      <c r="C160" s="45" t="s">
        <v>317</v>
      </c>
      <c r="D160" s="56" t="s">
        <v>501</v>
      </c>
      <c r="E160" s="57" t="s">
        <v>748</v>
      </c>
    </row>
    <row r="161" spans="1:5" x14ac:dyDescent="0.25">
      <c r="A161" s="45">
        <v>46400</v>
      </c>
      <c r="B161" s="56" t="s">
        <v>729</v>
      </c>
      <c r="C161" s="45" t="s">
        <v>502</v>
      </c>
      <c r="D161" s="56" t="s">
        <v>503</v>
      </c>
      <c r="E161" s="57" t="s">
        <v>748</v>
      </c>
    </row>
    <row r="162" spans="1:5" x14ac:dyDescent="0.25">
      <c r="A162" s="45">
        <v>46400</v>
      </c>
      <c r="B162" s="56" t="s">
        <v>729</v>
      </c>
      <c r="C162" s="45" t="s">
        <v>119</v>
      </c>
      <c r="D162" s="56" t="s">
        <v>504</v>
      </c>
      <c r="E162" s="57" t="s">
        <v>748</v>
      </c>
    </row>
    <row r="163" spans="1:5" x14ac:dyDescent="0.25">
      <c r="A163" s="45">
        <v>46500</v>
      </c>
      <c r="B163" s="56" t="s">
        <v>731</v>
      </c>
      <c r="C163" s="45" t="s">
        <v>483</v>
      </c>
      <c r="D163" s="56" t="s">
        <v>484</v>
      </c>
      <c r="E163" s="57" t="s">
        <v>748</v>
      </c>
    </row>
    <row r="164" spans="1:5" x14ac:dyDescent="0.25">
      <c r="A164" s="45">
        <v>46500</v>
      </c>
      <c r="B164" s="56" t="s">
        <v>731</v>
      </c>
      <c r="C164" s="45" t="s">
        <v>488</v>
      </c>
      <c r="D164" s="56" t="s">
        <v>489</v>
      </c>
      <c r="E164" s="57" t="s">
        <v>748</v>
      </c>
    </row>
    <row r="165" spans="1:5" x14ac:dyDescent="0.25">
      <c r="A165" s="45">
        <v>46500</v>
      </c>
      <c r="B165" s="56" t="s">
        <v>731</v>
      </c>
      <c r="C165" s="45" t="s">
        <v>490</v>
      </c>
      <c r="D165" s="56" t="s">
        <v>491</v>
      </c>
      <c r="E165" s="57" t="s">
        <v>748</v>
      </c>
    </row>
    <row r="166" spans="1:5" x14ac:dyDescent="0.25">
      <c r="A166" s="45">
        <v>46500</v>
      </c>
      <c r="B166" s="56" t="s">
        <v>731</v>
      </c>
      <c r="C166" s="45" t="s">
        <v>112</v>
      </c>
      <c r="D166" s="56" t="s">
        <v>492</v>
      </c>
      <c r="E166" s="57" t="s">
        <v>748</v>
      </c>
    </row>
    <row r="167" spans="1:5" x14ac:dyDescent="0.25">
      <c r="A167" s="45">
        <v>46500</v>
      </c>
      <c r="B167" s="56" t="s">
        <v>731</v>
      </c>
      <c r="C167" s="45" t="s">
        <v>493</v>
      </c>
      <c r="D167" s="56" t="s">
        <v>494</v>
      </c>
      <c r="E167" s="57" t="s">
        <v>748</v>
      </c>
    </row>
    <row r="168" spans="1:5" x14ac:dyDescent="0.25">
      <c r="A168" s="45">
        <v>46500</v>
      </c>
      <c r="B168" s="56" t="s">
        <v>731</v>
      </c>
      <c r="C168" s="45" t="s">
        <v>116</v>
      </c>
      <c r="D168" s="56" t="s">
        <v>495</v>
      </c>
      <c r="E168" s="57" t="s">
        <v>748</v>
      </c>
    </row>
    <row r="169" spans="1:5" x14ac:dyDescent="0.25">
      <c r="A169" s="45">
        <v>46500</v>
      </c>
      <c r="B169" s="56" t="s">
        <v>731</v>
      </c>
      <c r="C169" s="45" t="s">
        <v>502</v>
      </c>
      <c r="D169" s="56" t="s">
        <v>503</v>
      </c>
      <c r="E169" s="57" t="s">
        <v>748</v>
      </c>
    </row>
    <row r="170" spans="1:5" x14ac:dyDescent="0.25">
      <c r="A170" s="45">
        <v>46500</v>
      </c>
      <c r="B170" s="56" t="s">
        <v>731</v>
      </c>
      <c r="C170" s="45" t="s">
        <v>119</v>
      </c>
      <c r="D170" s="56" t="s">
        <v>504</v>
      </c>
      <c r="E170" s="57" t="s">
        <v>748</v>
      </c>
    </row>
    <row r="171" spans="1:5" x14ac:dyDescent="0.25">
      <c r="A171" s="45">
        <v>46500</v>
      </c>
      <c r="B171" s="56" t="s">
        <v>731</v>
      </c>
      <c r="C171" s="45" t="s">
        <v>123</v>
      </c>
      <c r="D171" s="56" t="s">
        <v>505</v>
      </c>
      <c r="E171" s="57" t="s">
        <v>748</v>
      </c>
    </row>
    <row r="172" spans="1:5" x14ac:dyDescent="0.25">
      <c r="A172" s="45">
        <v>46500</v>
      </c>
      <c r="B172" s="56" t="s">
        <v>731</v>
      </c>
      <c r="C172" s="45" t="s">
        <v>126</v>
      </c>
      <c r="D172" s="56" t="s">
        <v>506</v>
      </c>
      <c r="E172" s="57" t="s">
        <v>748</v>
      </c>
    </row>
    <row r="173" spans="1:5" x14ac:dyDescent="0.25">
      <c r="A173" s="45">
        <v>46500</v>
      </c>
      <c r="B173" s="56" t="s">
        <v>731</v>
      </c>
      <c r="C173" s="45" t="s">
        <v>319</v>
      </c>
      <c r="D173" s="56" t="s">
        <v>507</v>
      </c>
      <c r="E173" s="57" t="s">
        <v>748</v>
      </c>
    </row>
    <row r="174" spans="1:5" x14ac:dyDescent="0.25">
      <c r="A174" s="45">
        <v>46500</v>
      </c>
      <c r="B174" s="56" t="s">
        <v>731</v>
      </c>
      <c r="C174" s="45" t="s">
        <v>133</v>
      </c>
      <c r="D174" s="56" t="s">
        <v>509</v>
      </c>
      <c r="E174" s="57" t="s">
        <v>748</v>
      </c>
    </row>
    <row r="175" spans="1:5" x14ac:dyDescent="0.25">
      <c r="A175" s="45">
        <v>46500</v>
      </c>
      <c r="B175" s="56" t="s">
        <v>731</v>
      </c>
      <c r="C175" s="45" t="s">
        <v>554</v>
      </c>
      <c r="D175" s="56" t="s">
        <v>555</v>
      </c>
      <c r="E175" s="57" t="s">
        <v>748</v>
      </c>
    </row>
    <row r="176" spans="1:5" x14ac:dyDescent="0.25">
      <c r="A176" s="45">
        <v>46600</v>
      </c>
      <c r="B176" s="56" t="s">
        <v>732</v>
      </c>
      <c r="C176" s="45" t="s">
        <v>123</v>
      </c>
      <c r="D176" s="56" t="s">
        <v>505</v>
      </c>
      <c r="E176" s="57" t="s">
        <v>748</v>
      </c>
    </row>
    <row r="177" spans="1:5" x14ac:dyDescent="0.25">
      <c r="A177" s="45">
        <v>46600</v>
      </c>
      <c r="B177" s="56" t="s">
        <v>732</v>
      </c>
      <c r="C177" s="45" t="s">
        <v>126</v>
      </c>
      <c r="D177" s="56" t="s">
        <v>506</v>
      </c>
      <c r="E177" s="57" t="s">
        <v>748</v>
      </c>
    </row>
    <row r="178" spans="1:5" x14ac:dyDescent="0.25">
      <c r="A178" s="45">
        <v>46600</v>
      </c>
      <c r="B178" s="56" t="s">
        <v>732</v>
      </c>
      <c r="C178" s="45" t="s">
        <v>319</v>
      </c>
      <c r="D178" s="56" t="s">
        <v>507</v>
      </c>
      <c r="E178" s="57" t="s">
        <v>748</v>
      </c>
    </row>
    <row r="179" spans="1:5" x14ac:dyDescent="0.25">
      <c r="A179" s="45">
        <v>46600</v>
      </c>
      <c r="B179" s="56" t="s">
        <v>732</v>
      </c>
      <c r="C179" s="45" t="s">
        <v>130</v>
      </c>
      <c r="D179" s="56" t="s">
        <v>508</v>
      </c>
      <c r="E179" s="57" t="s">
        <v>748</v>
      </c>
    </row>
    <row r="180" spans="1:5" x14ac:dyDescent="0.25">
      <c r="A180" s="45">
        <v>46600</v>
      </c>
      <c r="B180" s="56" t="s">
        <v>732</v>
      </c>
      <c r="C180" s="45" t="s">
        <v>133</v>
      </c>
      <c r="D180" s="56" t="s">
        <v>509</v>
      </c>
      <c r="E180" s="57" t="s">
        <v>748</v>
      </c>
    </row>
    <row r="181" spans="1:5" x14ac:dyDescent="0.25">
      <c r="A181" s="45">
        <v>46600</v>
      </c>
      <c r="B181" s="56" t="s">
        <v>732</v>
      </c>
      <c r="C181" s="45" t="s">
        <v>510</v>
      </c>
      <c r="D181" s="56" t="s">
        <v>511</v>
      </c>
      <c r="E181" s="57" t="s">
        <v>748</v>
      </c>
    </row>
    <row r="182" spans="1:5" x14ac:dyDescent="0.25">
      <c r="A182" s="45">
        <v>46600</v>
      </c>
      <c r="B182" s="56" t="s">
        <v>732</v>
      </c>
      <c r="C182" s="45" t="s">
        <v>554</v>
      </c>
      <c r="D182" s="56" t="s">
        <v>555</v>
      </c>
      <c r="E182" s="57" t="s">
        <v>748</v>
      </c>
    </row>
    <row r="183" spans="1:5" x14ac:dyDescent="0.25">
      <c r="A183" s="45">
        <v>47200</v>
      </c>
      <c r="B183" s="56" t="s">
        <v>756</v>
      </c>
      <c r="C183" s="45" t="s">
        <v>328</v>
      </c>
      <c r="D183" s="56" t="s">
        <v>754</v>
      </c>
      <c r="E183" s="57" t="s">
        <v>748</v>
      </c>
    </row>
    <row r="184" spans="1:5" x14ac:dyDescent="0.25">
      <c r="A184" s="45">
        <v>47200</v>
      </c>
      <c r="B184" s="56" t="s">
        <v>756</v>
      </c>
      <c r="C184" s="45" t="s">
        <v>330</v>
      </c>
      <c r="D184" s="56" t="s">
        <v>755</v>
      </c>
      <c r="E184" s="57" t="s">
        <v>748</v>
      </c>
    </row>
    <row r="185" spans="1:5" x14ac:dyDescent="0.25">
      <c r="A185" s="45">
        <v>47200</v>
      </c>
      <c r="B185" s="56" t="s">
        <v>756</v>
      </c>
      <c r="C185" s="45" t="s">
        <v>13</v>
      </c>
      <c r="D185" s="56" t="s">
        <v>332</v>
      </c>
      <c r="E185" s="57" t="s">
        <v>748</v>
      </c>
    </row>
    <row r="186" spans="1:5" x14ac:dyDescent="0.25">
      <c r="A186" s="45">
        <v>47200</v>
      </c>
      <c r="B186" s="56" t="s">
        <v>756</v>
      </c>
      <c r="C186" s="45" t="s">
        <v>101</v>
      </c>
      <c r="D186" s="56" t="s">
        <v>624</v>
      </c>
      <c r="E186" s="57" t="s">
        <v>748</v>
      </c>
    </row>
    <row r="187" spans="1:5" x14ac:dyDescent="0.25">
      <c r="A187" s="45">
        <v>47200</v>
      </c>
      <c r="B187" s="56" t="s">
        <v>756</v>
      </c>
      <c r="C187" s="45" t="s">
        <v>105</v>
      </c>
      <c r="D187" s="56" t="s">
        <v>486</v>
      </c>
      <c r="E187" s="57" t="s">
        <v>748</v>
      </c>
    </row>
    <row r="188" spans="1:5" x14ac:dyDescent="0.25">
      <c r="A188" s="45">
        <v>47200</v>
      </c>
      <c r="B188" s="56" t="s">
        <v>756</v>
      </c>
      <c r="C188" s="45" t="s">
        <v>109</v>
      </c>
      <c r="D188" s="56" t="s">
        <v>487</v>
      </c>
      <c r="E188" s="57" t="s">
        <v>748</v>
      </c>
    </row>
    <row r="189" spans="1:5" x14ac:dyDescent="0.25">
      <c r="A189" s="45">
        <v>47200</v>
      </c>
      <c r="B189" s="56" t="s">
        <v>756</v>
      </c>
      <c r="C189" s="45" t="s">
        <v>488</v>
      </c>
      <c r="D189" s="56" t="s">
        <v>489</v>
      </c>
      <c r="E189" s="57" t="s">
        <v>748</v>
      </c>
    </row>
    <row r="190" spans="1:5" x14ac:dyDescent="0.25">
      <c r="A190" s="45">
        <v>47200</v>
      </c>
      <c r="B190" s="56" t="s">
        <v>756</v>
      </c>
      <c r="C190" s="45" t="s">
        <v>112</v>
      </c>
      <c r="D190" s="56" t="s">
        <v>492</v>
      </c>
      <c r="E190" s="57" t="s">
        <v>748</v>
      </c>
    </row>
    <row r="191" spans="1:5" x14ac:dyDescent="0.25">
      <c r="A191" s="45">
        <v>47200</v>
      </c>
      <c r="B191" s="56" t="s">
        <v>756</v>
      </c>
      <c r="C191" s="45" t="s">
        <v>116</v>
      </c>
      <c r="D191" s="56" t="s">
        <v>495</v>
      </c>
      <c r="E191" s="57" t="s">
        <v>748</v>
      </c>
    </row>
    <row r="192" spans="1:5" x14ac:dyDescent="0.25">
      <c r="A192" s="45">
        <v>47200</v>
      </c>
      <c r="B192" s="56" t="s">
        <v>756</v>
      </c>
      <c r="C192" s="45" t="s">
        <v>496</v>
      </c>
      <c r="D192" s="56" t="s">
        <v>497</v>
      </c>
      <c r="E192" s="57" t="s">
        <v>748</v>
      </c>
    </row>
    <row r="193" spans="1:5" x14ac:dyDescent="0.25">
      <c r="A193" s="45">
        <v>47200</v>
      </c>
      <c r="B193" s="56" t="s">
        <v>756</v>
      </c>
      <c r="C193" s="45" t="s">
        <v>498</v>
      </c>
      <c r="D193" s="56" t="s">
        <v>627</v>
      </c>
      <c r="E193" s="57" t="s">
        <v>748</v>
      </c>
    </row>
    <row r="194" spans="1:5" x14ac:dyDescent="0.25">
      <c r="A194" s="45">
        <v>47200</v>
      </c>
      <c r="B194" s="56" t="s">
        <v>756</v>
      </c>
      <c r="C194" s="45" t="s">
        <v>315</v>
      </c>
      <c r="D194" s="56" t="s">
        <v>500</v>
      </c>
      <c r="E194" s="57" t="s">
        <v>748</v>
      </c>
    </row>
    <row r="195" spans="1:5" x14ac:dyDescent="0.25">
      <c r="A195" s="45">
        <v>47200</v>
      </c>
      <c r="B195" s="56" t="s">
        <v>756</v>
      </c>
      <c r="C195" s="45" t="s">
        <v>317</v>
      </c>
      <c r="D195" s="56" t="s">
        <v>501</v>
      </c>
      <c r="E195" s="57" t="s">
        <v>748</v>
      </c>
    </row>
    <row r="196" spans="1:5" x14ac:dyDescent="0.25">
      <c r="A196" s="45">
        <v>47200</v>
      </c>
      <c r="B196" s="56" t="s">
        <v>756</v>
      </c>
      <c r="C196" s="45" t="s">
        <v>502</v>
      </c>
      <c r="D196" s="56" t="s">
        <v>503</v>
      </c>
      <c r="E196" s="57" t="s">
        <v>748</v>
      </c>
    </row>
    <row r="197" spans="1:5" x14ac:dyDescent="0.25">
      <c r="A197" s="45">
        <v>47200</v>
      </c>
      <c r="B197" s="56" t="s">
        <v>756</v>
      </c>
      <c r="C197" s="45" t="s">
        <v>119</v>
      </c>
      <c r="D197" s="56" t="s">
        <v>504</v>
      </c>
      <c r="E197" s="57" t="s">
        <v>748</v>
      </c>
    </row>
    <row r="198" spans="1:5" x14ac:dyDescent="0.25">
      <c r="A198" s="45">
        <v>47300</v>
      </c>
      <c r="B198" s="56" t="s">
        <v>735</v>
      </c>
      <c r="C198" s="45" t="s">
        <v>328</v>
      </c>
      <c r="D198" s="56" t="s">
        <v>754</v>
      </c>
      <c r="E198" s="57" t="s">
        <v>748</v>
      </c>
    </row>
    <row r="199" spans="1:5" x14ac:dyDescent="0.25">
      <c r="A199" s="45">
        <v>47300</v>
      </c>
      <c r="B199" s="56" t="s">
        <v>735</v>
      </c>
      <c r="C199" s="45" t="s">
        <v>330</v>
      </c>
      <c r="D199" s="56" t="s">
        <v>755</v>
      </c>
      <c r="E199" s="57" t="s">
        <v>748</v>
      </c>
    </row>
    <row r="200" spans="1:5" x14ac:dyDescent="0.25">
      <c r="A200" s="45">
        <v>47300</v>
      </c>
      <c r="B200" s="56" t="s">
        <v>735</v>
      </c>
      <c r="C200" s="45" t="s">
        <v>13</v>
      </c>
      <c r="D200" s="56" t="s">
        <v>332</v>
      </c>
      <c r="E200" s="57" t="s">
        <v>748</v>
      </c>
    </row>
    <row r="201" spans="1:5" x14ac:dyDescent="0.25">
      <c r="A201" s="45">
        <v>47300</v>
      </c>
      <c r="B201" s="56" t="s">
        <v>735</v>
      </c>
      <c r="C201" s="45" t="s">
        <v>74</v>
      </c>
      <c r="D201" s="56" t="s">
        <v>447</v>
      </c>
      <c r="E201" s="57" t="s">
        <v>748</v>
      </c>
    </row>
    <row r="202" spans="1:5" x14ac:dyDescent="0.25">
      <c r="A202" s="45">
        <v>47300</v>
      </c>
      <c r="B202" s="56" t="s">
        <v>735</v>
      </c>
      <c r="C202" s="45" t="s">
        <v>448</v>
      </c>
      <c r="D202" s="56" t="s">
        <v>449</v>
      </c>
      <c r="E202" s="57" t="s">
        <v>748</v>
      </c>
    </row>
    <row r="203" spans="1:5" x14ac:dyDescent="0.25">
      <c r="A203" s="45">
        <v>47300</v>
      </c>
      <c r="B203" s="56" t="s">
        <v>735</v>
      </c>
      <c r="C203" s="45" t="s">
        <v>77</v>
      </c>
      <c r="D203" s="56" t="s">
        <v>450</v>
      </c>
      <c r="E203" s="57" t="s">
        <v>748</v>
      </c>
    </row>
    <row r="204" spans="1:5" x14ac:dyDescent="0.25">
      <c r="A204" s="45">
        <v>47300</v>
      </c>
      <c r="B204" s="56" t="s">
        <v>735</v>
      </c>
      <c r="C204" s="45" t="s">
        <v>481</v>
      </c>
      <c r="D204" s="56" t="s">
        <v>755</v>
      </c>
      <c r="E204" s="57" t="s">
        <v>748</v>
      </c>
    </row>
    <row r="205" spans="1:5" x14ac:dyDescent="0.25">
      <c r="A205" s="45">
        <v>47300</v>
      </c>
      <c r="B205" s="56" t="s">
        <v>735</v>
      </c>
      <c r="C205" s="45" t="s">
        <v>97</v>
      </c>
      <c r="D205" s="56" t="s">
        <v>482</v>
      </c>
      <c r="E205" s="57" t="s">
        <v>748</v>
      </c>
    </row>
    <row r="206" spans="1:5" x14ac:dyDescent="0.25">
      <c r="A206" s="45">
        <v>47300</v>
      </c>
      <c r="B206" s="56" t="s">
        <v>735</v>
      </c>
      <c r="C206" s="45" t="s">
        <v>483</v>
      </c>
      <c r="D206" s="56" t="s">
        <v>484</v>
      </c>
      <c r="E206" s="57" t="s">
        <v>748</v>
      </c>
    </row>
    <row r="207" spans="1:5" x14ac:dyDescent="0.25">
      <c r="A207" s="45">
        <v>47300</v>
      </c>
      <c r="B207" s="56" t="s">
        <v>735</v>
      </c>
      <c r="C207" s="45" t="s">
        <v>105</v>
      </c>
      <c r="D207" s="56" t="s">
        <v>486</v>
      </c>
      <c r="E207" s="57" t="s">
        <v>748</v>
      </c>
    </row>
    <row r="208" spans="1:5" x14ac:dyDescent="0.25">
      <c r="A208" s="45">
        <v>47300</v>
      </c>
      <c r="B208" s="56" t="s">
        <v>735</v>
      </c>
      <c r="C208" s="45" t="s">
        <v>488</v>
      </c>
      <c r="D208" s="56" t="s">
        <v>489</v>
      </c>
      <c r="E208" s="57" t="s">
        <v>748</v>
      </c>
    </row>
    <row r="209" spans="1:5" x14ac:dyDescent="0.25">
      <c r="A209" s="45">
        <v>47300</v>
      </c>
      <c r="B209" s="56" t="s">
        <v>735</v>
      </c>
      <c r="C209" s="45" t="s">
        <v>490</v>
      </c>
      <c r="D209" s="56" t="s">
        <v>491</v>
      </c>
      <c r="E209" s="57" t="s">
        <v>748</v>
      </c>
    </row>
    <row r="210" spans="1:5" x14ac:dyDescent="0.25">
      <c r="A210" s="45">
        <v>47300</v>
      </c>
      <c r="B210" s="56" t="s">
        <v>735</v>
      </c>
      <c r="C210" s="45" t="s">
        <v>112</v>
      </c>
      <c r="D210" s="56" t="s">
        <v>492</v>
      </c>
      <c r="E210" s="57" t="s">
        <v>748</v>
      </c>
    </row>
    <row r="211" spans="1:5" x14ac:dyDescent="0.25">
      <c r="A211" s="45">
        <v>47300</v>
      </c>
      <c r="B211" s="56" t="s">
        <v>735</v>
      </c>
      <c r="C211" s="45" t="s">
        <v>493</v>
      </c>
      <c r="D211" s="56" t="s">
        <v>494</v>
      </c>
      <c r="E211" s="57" t="s">
        <v>748</v>
      </c>
    </row>
    <row r="212" spans="1:5" x14ac:dyDescent="0.25">
      <c r="A212" s="45">
        <v>47300</v>
      </c>
      <c r="B212" s="56" t="s">
        <v>735</v>
      </c>
      <c r="C212" s="45" t="s">
        <v>116</v>
      </c>
      <c r="D212" s="56" t="s">
        <v>495</v>
      </c>
      <c r="E212" s="57" t="s">
        <v>748</v>
      </c>
    </row>
    <row r="213" spans="1:5" x14ac:dyDescent="0.25">
      <c r="A213" s="45">
        <v>47300</v>
      </c>
      <c r="B213" s="56" t="s">
        <v>735</v>
      </c>
      <c r="C213" s="45" t="s">
        <v>502</v>
      </c>
      <c r="D213" s="56" t="s">
        <v>503</v>
      </c>
      <c r="E213" s="57" t="s">
        <v>748</v>
      </c>
    </row>
    <row r="214" spans="1:5" x14ac:dyDescent="0.25">
      <c r="A214" s="45">
        <v>47300</v>
      </c>
      <c r="B214" s="56" t="s">
        <v>735</v>
      </c>
      <c r="C214" s="45" t="s">
        <v>119</v>
      </c>
      <c r="D214" s="56" t="s">
        <v>504</v>
      </c>
      <c r="E214" s="57" t="s">
        <v>748</v>
      </c>
    </row>
    <row r="215" spans="1:5" x14ac:dyDescent="0.25">
      <c r="A215" s="45">
        <v>47300</v>
      </c>
      <c r="B215" s="56" t="s">
        <v>735</v>
      </c>
      <c r="C215" s="45" t="s">
        <v>123</v>
      </c>
      <c r="D215" s="56" t="s">
        <v>505</v>
      </c>
      <c r="E215" s="57" t="s">
        <v>748</v>
      </c>
    </row>
    <row r="216" spans="1:5" x14ac:dyDescent="0.25">
      <c r="A216" s="45">
        <v>47300</v>
      </c>
      <c r="B216" s="56" t="s">
        <v>735</v>
      </c>
      <c r="C216" s="45" t="s">
        <v>126</v>
      </c>
      <c r="D216" s="56" t="s">
        <v>506</v>
      </c>
      <c r="E216" s="57" t="s">
        <v>748</v>
      </c>
    </row>
    <row r="217" spans="1:5" x14ac:dyDescent="0.25">
      <c r="A217" s="45">
        <v>47300</v>
      </c>
      <c r="B217" s="56" t="s">
        <v>735</v>
      </c>
      <c r="C217" s="45" t="s">
        <v>319</v>
      </c>
      <c r="D217" s="56" t="s">
        <v>507</v>
      </c>
      <c r="E217" s="57" t="s">
        <v>748</v>
      </c>
    </row>
    <row r="218" spans="1:5" x14ac:dyDescent="0.25">
      <c r="A218" s="45">
        <v>47300</v>
      </c>
      <c r="B218" s="56" t="s">
        <v>735</v>
      </c>
      <c r="C218" s="45" t="s">
        <v>133</v>
      </c>
      <c r="D218" s="56" t="s">
        <v>509</v>
      </c>
      <c r="E218" s="57" t="s">
        <v>748</v>
      </c>
    </row>
    <row r="219" spans="1:5" x14ac:dyDescent="0.25">
      <c r="A219" s="45">
        <v>47300</v>
      </c>
      <c r="B219" s="56" t="s">
        <v>735</v>
      </c>
      <c r="C219" s="45" t="s">
        <v>554</v>
      </c>
      <c r="D219" s="56" t="s">
        <v>555</v>
      </c>
      <c r="E219" s="57" t="s">
        <v>748</v>
      </c>
    </row>
    <row r="220" spans="1:5" x14ac:dyDescent="0.25">
      <c r="A220" s="45">
        <v>61110</v>
      </c>
      <c r="B220" s="56" t="s">
        <v>757</v>
      </c>
      <c r="C220" s="45" t="s">
        <v>333</v>
      </c>
      <c r="D220" s="56" t="s">
        <v>334</v>
      </c>
      <c r="E220" s="57" t="s">
        <v>748</v>
      </c>
    </row>
    <row r="221" spans="1:5" x14ac:dyDescent="0.25">
      <c r="A221" s="45">
        <v>61110</v>
      </c>
      <c r="B221" s="56" t="s">
        <v>757</v>
      </c>
      <c r="C221" s="45" t="s">
        <v>336</v>
      </c>
      <c r="D221" s="56" t="s">
        <v>568</v>
      </c>
      <c r="E221" s="57" t="s">
        <v>748</v>
      </c>
    </row>
    <row r="222" spans="1:5" x14ac:dyDescent="0.25">
      <c r="A222" s="45">
        <v>61110</v>
      </c>
      <c r="B222" s="56" t="s">
        <v>757</v>
      </c>
      <c r="C222" s="45" t="s">
        <v>339</v>
      </c>
      <c r="D222" s="56" t="s">
        <v>340</v>
      </c>
      <c r="E222" s="57" t="s">
        <v>748</v>
      </c>
    </row>
    <row r="223" spans="1:5" x14ac:dyDescent="0.25">
      <c r="A223" s="45">
        <v>61110</v>
      </c>
      <c r="B223" s="56" t="s">
        <v>757</v>
      </c>
      <c r="C223" s="45" t="s">
        <v>341</v>
      </c>
      <c r="D223" s="56" t="s">
        <v>342</v>
      </c>
      <c r="E223" s="57" t="s">
        <v>748</v>
      </c>
    </row>
    <row r="224" spans="1:5" x14ac:dyDescent="0.25">
      <c r="A224" s="45">
        <v>61110</v>
      </c>
      <c r="B224" s="56" t="s">
        <v>757</v>
      </c>
      <c r="C224" s="45" t="s">
        <v>343</v>
      </c>
      <c r="D224" s="56" t="s">
        <v>344</v>
      </c>
      <c r="E224" s="57" t="s">
        <v>748</v>
      </c>
    </row>
    <row r="225" spans="1:5" x14ac:dyDescent="0.25">
      <c r="A225" s="45">
        <v>61110</v>
      </c>
      <c r="B225" s="56" t="s">
        <v>757</v>
      </c>
      <c r="C225" s="45" t="s">
        <v>347</v>
      </c>
      <c r="D225" s="56" t="s">
        <v>348</v>
      </c>
      <c r="E225" s="57" t="s">
        <v>748</v>
      </c>
    </row>
    <row r="226" spans="1:5" x14ac:dyDescent="0.25">
      <c r="A226" s="45">
        <v>61110</v>
      </c>
      <c r="B226" s="56" t="s">
        <v>757</v>
      </c>
      <c r="C226" s="45" t="s">
        <v>349</v>
      </c>
      <c r="D226" s="56" t="s">
        <v>350</v>
      </c>
      <c r="E226" s="57" t="s">
        <v>748</v>
      </c>
    </row>
    <row r="227" spans="1:5" x14ac:dyDescent="0.25">
      <c r="A227" s="45">
        <v>61110</v>
      </c>
      <c r="B227" s="56" t="s">
        <v>757</v>
      </c>
      <c r="C227" s="45" t="s">
        <v>351</v>
      </c>
      <c r="D227" s="56" t="s">
        <v>352</v>
      </c>
      <c r="E227" s="57" t="s">
        <v>748</v>
      </c>
    </row>
    <row r="228" spans="1:5" x14ac:dyDescent="0.25">
      <c r="A228" s="45">
        <v>61110</v>
      </c>
      <c r="B228" s="56" t="s">
        <v>757</v>
      </c>
      <c r="C228" s="45" t="s">
        <v>361</v>
      </c>
      <c r="D228" s="56" t="s">
        <v>362</v>
      </c>
      <c r="E228" s="57" t="s">
        <v>748</v>
      </c>
    </row>
    <row r="229" spans="1:5" x14ac:dyDescent="0.25">
      <c r="A229" s="45">
        <v>61110</v>
      </c>
      <c r="B229" s="56" t="s">
        <v>757</v>
      </c>
      <c r="C229" s="45" t="s">
        <v>288</v>
      </c>
      <c r="D229" s="56" t="s">
        <v>363</v>
      </c>
      <c r="E229" s="57" t="s">
        <v>748</v>
      </c>
    </row>
    <row r="230" spans="1:5" x14ac:dyDescent="0.25">
      <c r="A230" s="45">
        <v>61110</v>
      </c>
      <c r="B230" s="56" t="s">
        <v>757</v>
      </c>
      <c r="C230" s="45" t="s">
        <v>28</v>
      </c>
      <c r="D230" s="56" t="s">
        <v>364</v>
      </c>
      <c r="E230" s="57" t="s">
        <v>748</v>
      </c>
    </row>
    <row r="231" spans="1:5" x14ac:dyDescent="0.25">
      <c r="A231" s="45">
        <v>61110</v>
      </c>
      <c r="B231" s="56" t="s">
        <v>757</v>
      </c>
      <c r="C231" s="45" t="s">
        <v>365</v>
      </c>
      <c r="D231" s="56" t="s">
        <v>366</v>
      </c>
      <c r="E231" s="57" t="s">
        <v>748</v>
      </c>
    </row>
    <row r="232" spans="1:5" x14ac:dyDescent="0.25">
      <c r="A232" s="45">
        <v>61110</v>
      </c>
      <c r="B232" s="56" t="s">
        <v>757</v>
      </c>
      <c r="C232" s="45" t="s">
        <v>32</v>
      </c>
      <c r="D232" s="56" t="s">
        <v>371</v>
      </c>
      <c r="E232" s="57" t="s">
        <v>748</v>
      </c>
    </row>
    <row r="233" spans="1:5" x14ac:dyDescent="0.25">
      <c r="A233" s="45">
        <v>61110</v>
      </c>
      <c r="B233" s="56" t="s">
        <v>757</v>
      </c>
      <c r="C233" s="45" t="s">
        <v>35</v>
      </c>
      <c r="D233" s="56" t="s">
        <v>372</v>
      </c>
      <c r="E233" s="57" t="s">
        <v>748</v>
      </c>
    </row>
    <row r="234" spans="1:5" x14ac:dyDescent="0.25">
      <c r="A234" s="45">
        <v>61110</v>
      </c>
      <c r="B234" s="56" t="s">
        <v>757</v>
      </c>
      <c r="C234" s="45" t="s">
        <v>373</v>
      </c>
      <c r="D234" s="56" t="s">
        <v>374</v>
      </c>
      <c r="E234" s="57" t="s">
        <v>748</v>
      </c>
    </row>
    <row r="235" spans="1:5" x14ac:dyDescent="0.25">
      <c r="A235" s="45">
        <v>61110</v>
      </c>
      <c r="B235" s="56" t="s">
        <v>757</v>
      </c>
      <c r="C235" s="45" t="s">
        <v>39</v>
      </c>
      <c r="D235" s="56" t="s">
        <v>375</v>
      </c>
      <c r="E235" s="57" t="s">
        <v>748</v>
      </c>
    </row>
    <row r="236" spans="1:5" x14ac:dyDescent="0.25">
      <c r="A236" s="45">
        <v>61110</v>
      </c>
      <c r="B236" s="56" t="s">
        <v>757</v>
      </c>
      <c r="C236" s="45" t="s">
        <v>290</v>
      </c>
      <c r="D236" s="56" t="s">
        <v>384</v>
      </c>
      <c r="E236" s="57" t="s">
        <v>748</v>
      </c>
    </row>
    <row r="237" spans="1:5" x14ac:dyDescent="0.25">
      <c r="A237" s="45">
        <v>61110</v>
      </c>
      <c r="B237" s="56" t="s">
        <v>757</v>
      </c>
      <c r="C237" s="45" t="s">
        <v>385</v>
      </c>
      <c r="D237" s="56" t="s">
        <v>386</v>
      </c>
      <c r="E237" s="57" t="s">
        <v>748</v>
      </c>
    </row>
    <row r="238" spans="1:5" x14ac:dyDescent="0.25">
      <c r="A238" s="45">
        <v>61110</v>
      </c>
      <c r="B238" s="56" t="s">
        <v>757</v>
      </c>
      <c r="C238" s="45" t="s">
        <v>387</v>
      </c>
      <c r="D238" s="56" t="s">
        <v>388</v>
      </c>
      <c r="E238" s="57" t="s">
        <v>748</v>
      </c>
    </row>
    <row r="239" spans="1:5" x14ac:dyDescent="0.25">
      <c r="A239" s="45">
        <v>61110</v>
      </c>
      <c r="B239" s="56" t="s">
        <v>757</v>
      </c>
      <c r="C239" s="45" t="s">
        <v>41</v>
      </c>
      <c r="D239" s="56" t="s">
        <v>389</v>
      </c>
      <c r="E239" s="57" t="s">
        <v>748</v>
      </c>
    </row>
    <row r="240" spans="1:5" x14ac:dyDescent="0.25">
      <c r="A240" s="45">
        <v>61110</v>
      </c>
      <c r="B240" s="56" t="s">
        <v>757</v>
      </c>
      <c r="C240" s="45" t="s">
        <v>404</v>
      </c>
      <c r="D240" s="56" t="s">
        <v>405</v>
      </c>
      <c r="E240" s="57" t="s">
        <v>748</v>
      </c>
    </row>
    <row r="241" spans="1:5" x14ac:dyDescent="0.25">
      <c r="A241" s="45">
        <v>61110</v>
      </c>
      <c r="B241" s="56" t="s">
        <v>757</v>
      </c>
      <c r="C241" s="45" t="s">
        <v>411</v>
      </c>
      <c r="D241" s="56" t="s">
        <v>412</v>
      </c>
      <c r="E241" s="57" t="s">
        <v>748</v>
      </c>
    </row>
    <row r="242" spans="1:5" x14ac:dyDescent="0.25">
      <c r="A242" s="45">
        <v>61110</v>
      </c>
      <c r="B242" s="56" t="s">
        <v>757</v>
      </c>
      <c r="C242" s="45" t="s">
        <v>547</v>
      </c>
      <c r="D242" s="56" t="s">
        <v>646</v>
      </c>
      <c r="E242" s="57" t="s">
        <v>748</v>
      </c>
    </row>
    <row r="243" spans="1:5" x14ac:dyDescent="0.25">
      <c r="A243" s="45">
        <v>61110</v>
      </c>
      <c r="B243" s="56" t="s">
        <v>757</v>
      </c>
      <c r="C243" s="45" t="s">
        <v>549</v>
      </c>
      <c r="D243" s="56" t="s">
        <v>550</v>
      </c>
      <c r="E243" s="57" t="s">
        <v>748</v>
      </c>
    </row>
    <row r="244" spans="1:5" x14ac:dyDescent="0.25">
      <c r="A244" s="45">
        <v>61110</v>
      </c>
      <c r="B244" s="56" t="s">
        <v>757</v>
      </c>
      <c r="C244" s="45" t="s">
        <v>326</v>
      </c>
      <c r="D244" s="56" t="s">
        <v>670</v>
      </c>
      <c r="E244" s="57" t="s">
        <v>748</v>
      </c>
    </row>
    <row r="245" spans="1:5" x14ac:dyDescent="0.25">
      <c r="A245" s="45">
        <v>61110</v>
      </c>
      <c r="B245" s="56" t="s">
        <v>757</v>
      </c>
      <c r="C245" s="45" t="s">
        <v>556</v>
      </c>
      <c r="D245" s="56" t="s">
        <v>758</v>
      </c>
      <c r="E245" s="57" t="s">
        <v>748</v>
      </c>
    </row>
    <row r="246" spans="1:5" x14ac:dyDescent="0.25">
      <c r="A246" s="45">
        <v>61110</v>
      </c>
      <c r="B246" s="56" t="s">
        <v>757</v>
      </c>
      <c r="C246" s="45" t="s">
        <v>558</v>
      </c>
      <c r="D246" s="56" t="s">
        <v>559</v>
      </c>
      <c r="E246" s="57" t="s">
        <v>748</v>
      </c>
    </row>
    <row r="247" spans="1:5" x14ac:dyDescent="0.25">
      <c r="A247" s="45">
        <v>61120</v>
      </c>
      <c r="B247" s="56" t="s">
        <v>740</v>
      </c>
      <c r="C247" s="45" t="s">
        <v>283</v>
      </c>
      <c r="D247" s="56" t="s">
        <v>335</v>
      </c>
      <c r="E247" s="57" t="s">
        <v>748</v>
      </c>
    </row>
    <row r="248" spans="1:5" x14ac:dyDescent="0.25">
      <c r="A248" s="45">
        <v>61120</v>
      </c>
      <c r="B248" s="56" t="s">
        <v>740</v>
      </c>
      <c r="C248" s="45" t="s">
        <v>286</v>
      </c>
      <c r="D248" s="56" t="s">
        <v>655</v>
      </c>
      <c r="E248" s="57" t="s">
        <v>748</v>
      </c>
    </row>
    <row r="249" spans="1:5" x14ac:dyDescent="0.25">
      <c r="A249" s="45">
        <v>61120</v>
      </c>
      <c r="B249" s="56" t="s">
        <v>740</v>
      </c>
      <c r="C249" s="45" t="s">
        <v>358</v>
      </c>
      <c r="D249" s="56" t="s">
        <v>359</v>
      </c>
      <c r="E249" s="57" t="s">
        <v>748</v>
      </c>
    </row>
    <row r="250" spans="1:5" x14ac:dyDescent="0.25">
      <c r="A250" s="45">
        <v>61120</v>
      </c>
      <c r="B250" s="56" t="s">
        <v>740</v>
      </c>
      <c r="C250" s="45" t="s">
        <v>28</v>
      </c>
      <c r="D250" s="56" t="s">
        <v>364</v>
      </c>
      <c r="E250" s="57" t="s">
        <v>748</v>
      </c>
    </row>
    <row r="251" spans="1:5" x14ac:dyDescent="0.25">
      <c r="A251" s="45">
        <v>61120</v>
      </c>
      <c r="B251" s="56" t="s">
        <v>740</v>
      </c>
      <c r="C251" s="45" t="s">
        <v>365</v>
      </c>
      <c r="D251" s="56" t="s">
        <v>366</v>
      </c>
      <c r="E251" s="57" t="s">
        <v>748</v>
      </c>
    </row>
    <row r="252" spans="1:5" x14ac:dyDescent="0.25">
      <c r="A252" s="45">
        <v>61120</v>
      </c>
      <c r="B252" s="56" t="s">
        <v>740</v>
      </c>
      <c r="C252" s="45" t="s">
        <v>367</v>
      </c>
      <c r="D252" s="56" t="s">
        <v>368</v>
      </c>
      <c r="E252" s="57" t="s">
        <v>748</v>
      </c>
    </row>
    <row r="253" spans="1:5" x14ac:dyDescent="0.25">
      <c r="A253" s="45">
        <v>61120</v>
      </c>
      <c r="B253" s="56" t="s">
        <v>740</v>
      </c>
      <c r="C253" s="45" t="s">
        <v>369</v>
      </c>
      <c r="D253" s="56" t="s">
        <v>370</v>
      </c>
      <c r="E253" s="57" t="s">
        <v>748</v>
      </c>
    </row>
    <row r="254" spans="1:5" x14ac:dyDescent="0.25">
      <c r="A254" s="45">
        <v>61120</v>
      </c>
      <c r="B254" s="56" t="s">
        <v>740</v>
      </c>
      <c r="C254" s="45" t="s">
        <v>32</v>
      </c>
      <c r="D254" s="56" t="s">
        <v>371</v>
      </c>
      <c r="E254" s="57" t="s">
        <v>748</v>
      </c>
    </row>
    <row r="255" spans="1:5" x14ac:dyDescent="0.25">
      <c r="A255" s="45">
        <v>61120</v>
      </c>
      <c r="B255" s="56" t="s">
        <v>740</v>
      </c>
      <c r="C255" s="45" t="s">
        <v>378</v>
      </c>
      <c r="D255" s="56" t="s">
        <v>379</v>
      </c>
      <c r="E255" s="57" t="s">
        <v>748</v>
      </c>
    </row>
    <row r="256" spans="1:5" x14ac:dyDescent="0.25">
      <c r="A256" s="45">
        <v>61120</v>
      </c>
      <c r="B256" s="56" t="s">
        <v>740</v>
      </c>
      <c r="C256" s="45" t="s">
        <v>380</v>
      </c>
      <c r="D256" s="56" t="s">
        <v>759</v>
      </c>
      <c r="E256" s="57" t="s">
        <v>748</v>
      </c>
    </row>
    <row r="257" spans="1:5" x14ac:dyDescent="0.25">
      <c r="A257" s="45">
        <v>61120</v>
      </c>
      <c r="B257" s="56" t="s">
        <v>740</v>
      </c>
      <c r="C257" s="45" t="s">
        <v>382</v>
      </c>
      <c r="D257" s="56" t="s">
        <v>383</v>
      </c>
      <c r="E257" s="57" t="s">
        <v>748</v>
      </c>
    </row>
    <row r="258" spans="1:5" x14ac:dyDescent="0.25">
      <c r="A258" s="45">
        <v>61120</v>
      </c>
      <c r="B258" s="56" t="s">
        <v>740</v>
      </c>
      <c r="C258" s="45" t="s">
        <v>390</v>
      </c>
      <c r="D258" s="56" t="s">
        <v>391</v>
      </c>
      <c r="E258" s="57" t="s">
        <v>748</v>
      </c>
    </row>
    <row r="259" spans="1:5" x14ac:dyDescent="0.25">
      <c r="A259" s="45">
        <v>61120</v>
      </c>
      <c r="B259" s="56" t="s">
        <v>740</v>
      </c>
      <c r="C259" s="45" t="s">
        <v>393</v>
      </c>
      <c r="D259" s="56" t="s">
        <v>394</v>
      </c>
      <c r="E259" s="57" t="s">
        <v>748</v>
      </c>
    </row>
    <row r="260" spans="1:5" x14ac:dyDescent="0.25">
      <c r="A260" s="45">
        <v>61120</v>
      </c>
      <c r="B260" s="56" t="s">
        <v>740</v>
      </c>
      <c r="C260" s="45" t="s">
        <v>395</v>
      </c>
      <c r="D260" s="56" t="s">
        <v>396</v>
      </c>
      <c r="E260" s="57" t="s">
        <v>748</v>
      </c>
    </row>
    <row r="261" spans="1:5" x14ac:dyDescent="0.25">
      <c r="A261" s="45">
        <v>61120</v>
      </c>
      <c r="B261" s="56" t="s">
        <v>740</v>
      </c>
      <c r="C261" s="45" t="s">
        <v>397</v>
      </c>
      <c r="D261" s="56" t="s">
        <v>398</v>
      </c>
      <c r="E261" s="57" t="s">
        <v>748</v>
      </c>
    </row>
    <row r="262" spans="1:5" x14ac:dyDescent="0.25">
      <c r="A262" s="45">
        <v>61120</v>
      </c>
      <c r="B262" s="56" t="s">
        <v>740</v>
      </c>
      <c r="C262" s="45" t="s">
        <v>399</v>
      </c>
      <c r="D262" s="56" t="s">
        <v>400</v>
      </c>
      <c r="E262" s="57" t="s">
        <v>748</v>
      </c>
    </row>
    <row r="263" spans="1:5" x14ac:dyDescent="0.25">
      <c r="A263" s="45">
        <v>61120</v>
      </c>
      <c r="B263" s="56" t="s">
        <v>740</v>
      </c>
      <c r="C263" s="45" t="s">
        <v>401</v>
      </c>
      <c r="D263" s="56" t="s">
        <v>402</v>
      </c>
      <c r="E263" s="57" t="s">
        <v>748</v>
      </c>
    </row>
    <row r="264" spans="1:5" x14ac:dyDescent="0.25">
      <c r="A264" s="45">
        <v>61120</v>
      </c>
      <c r="B264" s="56" t="s">
        <v>740</v>
      </c>
      <c r="C264" s="45" t="s">
        <v>50</v>
      </c>
      <c r="D264" s="56" t="s">
        <v>403</v>
      </c>
      <c r="E264" s="57" t="s">
        <v>748</v>
      </c>
    </row>
    <row r="265" spans="1:5" x14ac:dyDescent="0.25">
      <c r="A265" s="45">
        <v>61120</v>
      </c>
      <c r="B265" s="56" t="s">
        <v>740</v>
      </c>
      <c r="C265" s="45" t="s">
        <v>406</v>
      </c>
      <c r="D265" s="56" t="s">
        <v>760</v>
      </c>
      <c r="E265" s="57" t="s">
        <v>748</v>
      </c>
    </row>
    <row r="266" spans="1:5" x14ac:dyDescent="0.25">
      <c r="A266" s="45">
        <v>61120</v>
      </c>
      <c r="B266" s="56" t="s">
        <v>740</v>
      </c>
      <c r="C266" s="45" t="s">
        <v>408</v>
      </c>
      <c r="D266" s="56" t="s">
        <v>409</v>
      </c>
      <c r="E266" s="57" t="s">
        <v>748</v>
      </c>
    </row>
    <row r="267" spans="1:5" x14ac:dyDescent="0.25">
      <c r="A267" s="45">
        <v>61120</v>
      </c>
      <c r="B267" s="56" t="s">
        <v>740</v>
      </c>
      <c r="C267" s="45" t="s">
        <v>54</v>
      </c>
      <c r="D267" s="56" t="s">
        <v>410</v>
      </c>
      <c r="E267" s="57" t="s">
        <v>748</v>
      </c>
    </row>
    <row r="268" spans="1:5" x14ac:dyDescent="0.25">
      <c r="A268" s="45">
        <v>61200</v>
      </c>
      <c r="B268" s="56" t="s">
        <v>742</v>
      </c>
      <c r="C268" s="45" t="s">
        <v>385</v>
      </c>
      <c r="D268" s="56" t="s">
        <v>386</v>
      </c>
      <c r="E268" s="57" t="s">
        <v>748</v>
      </c>
    </row>
    <row r="269" spans="1:5" x14ac:dyDescent="0.25">
      <c r="A269" s="45">
        <v>61200</v>
      </c>
      <c r="B269" s="56" t="s">
        <v>742</v>
      </c>
      <c r="C269" s="45" t="s">
        <v>41</v>
      </c>
      <c r="D269" s="56" t="s">
        <v>389</v>
      </c>
      <c r="E269" s="57" t="s">
        <v>748</v>
      </c>
    </row>
    <row r="270" spans="1:5" x14ac:dyDescent="0.25">
      <c r="A270" s="45">
        <v>61200</v>
      </c>
      <c r="B270" s="56" t="s">
        <v>742</v>
      </c>
      <c r="C270" s="45" t="s">
        <v>397</v>
      </c>
      <c r="D270" s="56" t="s">
        <v>398</v>
      </c>
      <c r="E270" s="57" t="s">
        <v>748</v>
      </c>
    </row>
    <row r="271" spans="1:5" x14ac:dyDescent="0.25">
      <c r="A271" s="45">
        <v>61200</v>
      </c>
      <c r="B271" s="56" t="s">
        <v>742</v>
      </c>
      <c r="C271" s="45" t="s">
        <v>50</v>
      </c>
      <c r="D271" s="56" t="s">
        <v>403</v>
      </c>
      <c r="E271" s="57" t="s">
        <v>748</v>
      </c>
    </row>
    <row r="272" spans="1:5" x14ac:dyDescent="0.25">
      <c r="A272" s="45">
        <v>61200</v>
      </c>
      <c r="B272" s="56" t="s">
        <v>742</v>
      </c>
      <c r="C272" s="45" t="s">
        <v>404</v>
      </c>
      <c r="D272" s="56" t="s">
        <v>405</v>
      </c>
      <c r="E272" s="57" t="s">
        <v>748</v>
      </c>
    </row>
    <row r="273" spans="1:5" x14ac:dyDescent="0.25">
      <c r="A273" s="45">
        <v>61200</v>
      </c>
      <c r="B273" s="56" t="s">
        <v>742</v>
      </c>
      <c r="C273" s="45" t="s">
        <v>406</v>
      </c>
      <c r="D273" s="56" t="s">
        <v>760</v>
      </c>
      <c r="E273" s="57" t="s">
        <v>748</v>
      </c>
    </row>
    <row r="274" spans="1:5" x14ac:dyDescent="0.25">
      <c r="A274" s="45">
        <v>61200</v>
      </c>
      <c r="B274" s="56" t="s">
        <v>742</v>
      </c>
      <c r="C274" s="45" t="s">
        <v>408</v>
      </c>
      <c r="D274" s="56" t="s">
        <v>409</v>
      </c>
      <c r="E274" s="57" t="s">
        <v>748</v>
      </c>
    </row>
    <row r="275" spans="1:5" x14ac:dyDescent="0.25">
      <c r="A275" s="45">
        <v>61200</v>
      </c>
      <c r="B275" s="56" t="s">
        <v>742</v>
      </c>
      <c r="C275" s="45" t="s">
        <v>54</v>
      </c>
      <c r="D275" s="56" t="s">
        <v>410</v>
      </c>
      <c r="E275" s="57" t="s">
        <v>748</v>
      </c>
    </row>
    <row r="276" spans="1:5" x14ac:dyDescent="0.25">
      <c r="A276" s="45">
        <v>61200</v>
      </c>
      <c r="B276" s="56" t="s">
        <v>742</v>
      </c>
      <c r="C276" s="45" t="s">
        <v>411</v>
      </c>
      <c r="D276" s="56" t="s">
        <v>412</v>
      </c>
      <c r="E276" s="57" t="s">
        <v>748</v>
      </c>
    </row>
    <row r="277" spans="1:5" x14ac:dyDescent="0.25">
      <c r="A277" s="45">
        <v>61200</v>
      </c>
      <c r="B277" s="56" t="s">
        <v>742</v>
      </c>
      <c r="C277" s="45" t="s">
        <v>413</v>
      </c>
      <c r="D277" s="56" t="s">
        <v>414</v>
      </c>
      <c r="E277" s="57" t="s">
        <v>748</v>
      </c>
    </row>
    <row r="278" spans="1:5" x14ac:dyDescent="0.25">
      <c r="A278" s="45">
        <v>61200</v>
      </c>
      <c r="B278" s="56" t="s">
        <v>742</v>
      </c>
      <c r="C278" s="45" t="s">
        <v>57</v>
      </c>
      <c r="D278" s="56" t="s">
        <v>415</v>
      </c>
      <c r="E278" s="57" t="s">
        <v>748</v>
      </c>
    </row>
    <row r="279" spans="1:5" x14ac:dyDescent="0.25">
      <c r="A279" s="45">
        <v>61200</v>
      </c>
      <c r="B279" s="56" t="s">
        <v>742</v>
      </c>
      <c r="C279" s="45" t="s">
        <v>416</v>
      </c>
      <c r="D279" s="56" t="s">
        <v>749</v>
      </c>
      <c r="E279" s="57" t="s">
        <v>748</v>
      </c>
    </row>
    <row r="280" spans="1:5" x14ac:dyDescent="0.25">
      <c r="A280" s="45">
        <v>61200</v>
      </c>
      <c r="B280" s="56" t="s">
        <v>742</v>
      </c>
      <c r="C280" s="45" t="s">
        <v>418</v>
      </c>
      <c r="D280" s="56" t="s">
        <v>419</v>
      </c>
      <c r="E280" s="57" t="s">
        <v>748</v>
      </c>
    </row>
    <row r="281" spans="1:5" x14ac:dyDescent="0.25">
      <c r="A281" s="45">
        <v>61200</v>
      </c>
      <c r="B281" s="56" t="s">
        <v>742</v>
      </c>
      <c r="C281" s="45" t="s">
        <v>61</v>
      </c>
      <c r="D281" s="56" t="s">
        <v>750</v>
      </c>
      <c r="E281" s="57" t="s">
        <v>748</v>
      </c>
    </row>
    <row r="282" spans="1:5" x14ac:dyDescent="0.25">
      <c r="A282" s="45">
        <v>61200</v>
      </c>
      <c r="B282" s="56" t="s">
        <v>742</v>
      </c>
      <c r="C282" s="45" t="s">
        <v>296</v>
      </c>
      <c r="D282" s="56" t="s">
        <v>421</v>
      </c>
      <c r="E282" s="57" t="s">
        <v>748</v>
      </c>
    </row>
    <row r="283" spans="1:5" x14ac:dyDescent="0.25">
      <c r="A283" s="45">
        <v>61200</v>
      </c>
      <c r="B283" s="56" t="s">
        <v>742</v>
      </c>
      <c r="C283" s="45" t="s">
        <v>298</v>
      </c>
      <c r="D283" s="56" t="s">
        <v>423</v>
      </c>
      <c r="E283" s="57" t="s">
        <v>748</v>
      </c>
    </row>
    <row r="284" spans="1:5" x14ac:dyDescent="0.25">
      <c r="A284" s="45">
        <v>61200</v>
      </c>
      <c r="B284" s="56" t="s">
        <v>742</v>
      </c>
      <c r="C284" s="45" t="s">
        <v>424</v>
      </c>
      <c r="D284" s="56" t="s">
        <v>425</v>
      </c>
      <c r="E284" s="57" t="s">
        <v>748</v>
      </c>
    </row>
    <row r="285" spans="1:5" x14ac:dyDescent="0.25">
      <c r="A285" s="45">
        <v>61200</v>
      </c>
      <c r="B285" s="56" t="s">
        <v>742</v>
      </c>
      <c r="C285" s="45" t="s">
        <v>301</v>
      </c>
      <c r="D285" s="56" t="s">
        <v>429</v>
      </c>
      <c r="E285" s="57" t="s">
        <v>748</v>
      </c>
    </row>
    <row r="286" spans="1:5" x14ac:dyDescent="0.25">
      <c r="A286" s="45">
        <v>61200</v>
      </c>
      <c r="B286" s="56" t="s">
        <v>742</v>
      </c>
      <c r="C286" s="45" t="s">
        <v>70</v>
      </c>
      <c r="D286" s="56" t="s">
        <v>436</v>
      </c>
      <c r="E286" s="57" t="s">
        <v>748</v>
      </c>
    </row>
    <row r="287" spans="1:5" x14ac:dyDescent="0.25">
      <c r="A287" s="45">
        <v>61200</v>
      </c>
      <c r="B287" s="56" t="s">
        <v>742</v>
      </c>
      <c r="C287" s="45" t="s">
        <v>452</v>
      </c>
      <c r="D287" s="56" t="s">
        <v>752</v>
      </c>
      <c r="E287" s="57" t="s">
        <v>748</v>
      </c>
    </row>
    <row r="288" spans="1:5" x14ac:dyDescent="0.25">
      <c r="A288" s="45">
        <v>61200</v>
      </c>
      <c r="B288" s="56" t="s">
        <v>742</v>
      </c>
      <c r="C288" s="45" t="s">
        <v>528</v>
      </c>
      <c r="D288" s="56" t="s">
        <v>529</v>
      </c>
      <c r="E288" s="57" t="s">
        <v>748</v>
      </c>
    </row>
    <row r="289" spans="1:5" x14ac:dyDescent="0.25">
      <c r="A289" s="45">
        <v>61200</v>
      </c>
      <c r="B289" s="56" t="s">
        <v>742</v>
      </c>
      <c r="C289" s="45" t="s">
        <v>530</v>
      </c>
      <c r="D289" s="56" t="s">
        <v>531</v>
      </c>
      <c r="E289" s="57" t="s">
        <v>748</v>
      </c>
    </row>
    <row r="290" spans="1:5" x14ac:dyDescent="0.25">
      <c r="A290" s="45">
        <v>61200</v>
      </c>
      <c r="B290" s="56" t="s">
        <v>742</v>
      </c>
      <c r="C290" s="45" t="s">
        <v>322</v>
      </c>
      <c r="D290" s="56" t="s">
        <v>532</v>
      </c>
      <c r="E290" s="57" t="s">
        <v>748</v>
      </c>
    </row>
    <row r="291" spans="1:5" x14ac:dyDescent="0.25">
      <c r="A291" s="45">
        <v>61200</v>
      </c>
      <c r="B291" s="56" t="s">
        <v>742</v>
      </c>
      <c r="C291" s="45" t="s">
        <v>533</v>
      </c>
      <c r="D291" s="56" t="s">
        <v>638</v>
      </c>
      <c r="E291" s="57" t="s">
        <v>748</v>
      </c>
    </row>
    <row r="292" spans="1:5" x14ac:dyDescent="0.25">
      <c r="A292" s="45">
        <v>61200</v>
      </c>
      <c r="B292" s="56" t="s">
        <v>742</v>
      </c>
      <c r="C292" s="45" t="s">
        <v>543</v>
      </c>
      <c r="D292" s="56" t="s">
        <v>544</v>
      </c>
      <c r="E292" s="57" t="s">
        <v>748</v>
      </c>
    </row>
    <row r="293" spans="1:5" x14ac:dyDescent="0.25">
      <c r="A293" s="45">
        <v>61200</v>
      </c>
      <c r="B293" s="56" t="s">
        <v>742</v>
      </c>
      <c r="C293" s="45" t="s">
        <v>545</v>
      </c>
      <c r="D293" s="56" t="s">
        <v>546</v>
      </c>
      <c r="E293" s="57" t="s">
        <v>748</v>
      </c>
    </row>
    <row r="294" spans="1:5" x14ac:dyDescent="0.25">
      <c r="A294" s="45">
        <v>61200</v>
      </c>
      <c r="B294" s="56" t="s">
        <v>742</v>
      </c>
      <c r="C294" s="45" t="s">
        <v>547</v>
      </c>
      <c r="D294" s="56" t="s">
        <v>646</v>
      </c>
      <c r="E294" s="57" t="s">
        <v>748</v>
      </c>
    </row>
    <row r="295" spans="1:5" x14ac:dyDescent="0.25">
      <c r="A295" s="45">
        <v>61310</v>
      </c>
      <c r="B295" s="56" t="s">
        <v>743</v>
      </c>
      <c r="C295" s="45" t="s">
        <v>418</v>
      </c>
      <c r="D295" s="56" t="s">
        <v>419</v>
      </c>
      <c r="E295" s="57" t="s">
        <v>748</v>
      </c>
    </row>
    <row r="296" spans="1:5" x14ac:dyDescent="0.25">
      <c r="A296" s="45">
        <v>61310</v>
      </c>
      <c r="B296" s="56" t="s">
        <v>743</v>
      </c>
      <c r="C296" s="45" t="s">
        <v>61</v>
      </c>
      <c r="D296" s="56" t="s">
        <v>750</v>
      </c>
      <c r="E296" s="57" t="s">
        <v>748</v>
      </c>
    </row>
    <row r="297" spans="1:5" x14ac:dyDescent="0.25">
      <c r="A297" s="45">
        <v>61310</v>
      </c>
      <c r="B297" s="56" t="s">
        <v>743</v>
      </c>
      <c r="C297" s="45" t="s">
        <v>67</v>
      </c>
      <c r="D297" s="56" t="s">
        <v>428</v>
      </c>
      <c r="E297" s="57" t="s">
        <v>748</v>
      </c>
    </row>
    <row r="298" spans="1:5" x14ac:dyDescent="0.25">
      <c r="A298" s="45">
        <v>61310</v>
      </c>
      <c r="B298" s="56" t="s">
        <v>743</v>
      </c>
      <c r="C298" s="45" t="s">
        <v>70</v>
      </c>
      <c r="D298" s="56" t="s">
        <v>436</v>
      </c>
      <c r="E298" s="57" t="s">
        <v>748</v>
      </c>
    </row>
    <row r="299" spans="1:5" x14ac:dyDescent="0.25">
      <c r="A299" s="45">
        <v>61310</v>
      </c>
      <c r="B299" s="56" t="s">
        <v>743</v>
      </c>
      <c r="C299" s="45" t="s">
        <v>437</v>
      </c>
      <c r="D299" s="56" t="s">
        <v>438</v>
      </c>
      <c r="E299" s="57" t="s">
        <v>748</v>
      </c>
    </row>
    <row r="300" spans="1:5" x14ac:dyDescent="0.25">
      <c r="A300" s="45">
        <v>61310</v>
      </c>
      <c r="B300" s="56" t="s">
        <v>743</v>
      </c>
      <c r="C300" s="45" t="s">
        <v>307</v>
      </c>
      <c r="D300" s="56" t="s">
        <v>751</v>
      </c>
      <c r="E300" s="57" t="s">
        <v>748</v>
      </c>
    </row>
    <row r="301" spans="1:5" x14ac:dyDescent="0.25">
      <c r="A301" s="45">
        <v>61310</v>
      </c>
      <c r="B301" s="56" t="s">
        <v>743</v>
      </c>
      <c r="C301" s="45" t="s">
        <v>452</v>
      </c>
      <c r="D301" s="56" t="s">
        <v>752</v>
      </c>
      <c r="E301" s="57" t="s">
        <v>748</v>
      </c>
    </row>
    <row r="302" spans="1:5" x14ac:dyDescent="0.25">
      <c r="A302" s="45">
        <v>61310</v>
      </c>
      <c r="B302" s="56" t="s">
        <v>743</v>
      </c>
      <c r="C302" s="45" t="s">
        <v>309</v>
      </c>
      <c r="D302" s="56" t="s">
        <v>753</v>
      </c>
      <c r="E302" s="57" t="s">
        <v>748</v>
      </c>
    </row>
    <row r="303" spans="1:5" x14ac:dyDescent="0.25">
      <c r="A303" s="45">
        <v>61310</v>
      </c>
      <c r="B303" s="56" t="s">
        <v>743</v>
      </c>
      <c r="C303" s="45" t="s">
        <v>80</v>
      </c>
      <c r="D303" s="56" t="s">
        <v>455</v>
      </c>
      <c r="E303" s="57" t="s">
        <v>748</v>
      </c>
    </row>
    <row r="304" spans="1:5" x14ac:dyDescent="0.25">
      <c r="A304" s="45">
        <v>61310</v>
      </c>
      <c r="B304" s="56" t="s">
        <v>743</v>
      </c>
      <c r="C304" s="45" t="s">
        <v>84</v>
      </c>
      <c r="D304" s="56" t="s">
        <v>456</v>
      </c>
      <c r="E304" s="57" t="s">
        <v>748</v>
      </c>
    </row>
    <row r="305" spans="1:5" x14ac:dyDescent="0.25">
      <c r="A305" s="45">
        <v>61310</v>
      </c>
      <c r="B305" s="56" t="s">
        <v>743</v>
      </c>
      <c r="C305" s="45" t="s">
        <v>312</v>
      </c>
      <c r="D305" s="56" t="s">
        <v>462</v>
      </c>
      <c r="E305" s="57" t="s">
        <v>748</v>
      </c>
    </row>
    <row r="306" spans="1:5" x14ac:dyDescent="0.25">
      <c r="A306" s="45">
        <v>61310</v>
      </c>
      <c r="B306" s="56" t="s">
        <v>743</v>
      </c>
      <c r="C306" s="45" t="s">
        <v>526</v>
      </c>
      <c r="D306" s="56" t="s">
        <v>527</v>
      </c>
      <c r="E306" s="57" t="s">
        <v>748</v>
      </c>
    </row>
    <row r="307" spans="1:5" x14ac:dyDescent="0.25">
      <c r="A307" s="45">
        <v>61310</v>
      </c>
      <c r="B307" s="56" t="s">
        <v>743</v>
      </c>
      <c r="C307" s="45" t="s">
        <v>535</v>
      </c>
      <c r="D307" s="56" t="s">
        <v>536</v>
      </c>
      <c r="E307" s="57" t="s">
        <v>748</v>
      </c>
    </row>
    <row r="308" spans="1:5" x14ac:dyDescent="0.25">
      <c r="A308" s="45">
        <v>61310</v>
      </c>
      <c r="B308" s="56" t="s">
        <v>743</v>
      </c>
      <c r="C308" s="45" t="s">
        <v>324</v>
      </c>
      <c r="D308" s="56" t="s">
        <v>537</v>
      </c>
      <c r="E308" s="57" t="s">
        <v>748</v>
      </c>
    </row>
    <row r="309" spans="1:5" x14ac:dyDescent="0.25">
      <c r="A309" s="45">
        <v>61310</v>
      </c>
      <c r="B309" s="56" t="s">
        <v>743</v>
      </c>
      <c r="C309" s="45" t="s">
        <v>136</v>
      </c>
      <c r="D309" s="56" t="s">
        <v>538</v>
      </c>
      <c r="E309" s="57" t="s">
        <v>748</v>
      </c>
    </row>
    <row r="310" spans="1:5" x14ac:dyDescent="0.25">
      <c r="A310" s="45">
        <v>61310</v>
      </c>
      <c r="B310" s="56" t="s">
        <v>743</v>
      </c>
      <c r="C310" s="45" t="s">
        <v>539</v>
      </c>
      <c r="D310" s="56" t="s">
        <v>540</v>
      </c>
      <c r="E310" s="57" t="s">
        <v>748</v>
      </c>
    </row>
    <row r="311" spans="1:5" x14ac:dyDescent="0.25">
      <c r="A311" s="45">
        <v>61310</v>
      </c>
      <c r="B311" s="56" t="s">
        <v>743</v>
      </c>
      <c r="C311" s="45" t="s">
        <v>541</v>
      </c>
      <c r="D311" s="56" t="s">
        <v>761</v>
      </c>
      <c r="E311" s="57" t="s">
        <v>748</v>
      </c>
    </row>
    <row r="312" spans="1:5" x14ac:dyDescent="0.25">
      <c r="A312" s="45">
        <v>61310</v>
      </c>
      <c r="B312" s="56" t="s">
        <v>743</v>
      </c>
      <c r="C312" s="45" t="s">
        <v>543</v>
      </c>
      <c r="D312" s="56" t="s">
        <v>544</v>
      </c>
      <c r="E312" s="57" t="s">
        <v>748</v>
      </c>
    </row>
    <row r="313" spans="1:5" x14ac:dyDescent="0.25">
      <c r="A313" s="45">
        <v>61320</v>
      </c>
      <c r="B313" s="56" t="s">
        <v>744</v>
      </c>
      <c r="C313" s="45" t="s">
        <v>470</v>
      </c>
      <c r="D313" s="56" t="s">
        <v>471</v>
      </c>
      <c r="E313" s="57" t="s">
        <v>748</v>
      </c>
    </row>
    <row r="314" spans="1:5" x14ac:dyDescent="0.25">
      <c r="A314" s="45">
        <v>61320</v>
      </c>
      <c r="B314" s="56" t="s">
        <v>744</v>
      </c>
      <c r="C314" s="45" t="s">
        <v>472</v>
      </c>
      <c r="D314" s="56" t="s">
        <v>473</v>
      </c>
      <c r="E314" s="57" t="s">
        <v>748</v>
      </c>
    </row>
    <row r="315" spans="1:5" x14ac:dyDescent="0.25">
      <c r="A315" s="45">
        <v>61320</v>
      </c>
      <c r="B315" s="56" t="s">
        <v>744</v>
      </c>
      <c r="C315" s="45" t="s">
        <v>476</v>
      </c>
      <c r="D315" s="56" t="s">
        <v>621</v>
      </c>
      <c r="E315" s="57" t="s">
        <v>748</v>
      </c>
    </row>
    <row r="316" spans="1:5" x14ac:dyDescent="0.25">
      <c r="A316" s="45">
        <v>61320</v>
      </c>
      <c r="B316" s="56" t="s">
        <v>744</v>
      </c>
      <c r="C316" s="45" t="s">
        <v>478</v>
      </c>
      <c r="D316" s="56" t="s">
        <v>623</v>
      </c>
      <c r="E316" s="57" t="s">
        <v>748</v>
      </c>
    </row>
    <row r="317" spans="1:5" x14ac:dyDescent="0.25">
      <c r="A317" s="45">
        <v>61320</v>
      </c>
      <c r="B317" s="56" t="s">
        <v>744</v>
      </c>
      <c r="C317" s="45" t="s">
        <v>97</v>
      </c>
      <c r="D317" s="56" t="s">
        <v>482</v>
      </c>
      <c r="E317" s="57" t="s">
        <v>748</v>
      </c>
    </row>
    <row r="318" spans="1:5" x14ac:dyDescent="0.25">
      <c r="A318" s="45">
        <v>61320</v>
      </c>
      <c r="B318" s="56" t="s">
        <v>744</v>
      </c>
      <c r="C318" s="45" t="s">
        <v>522</v>
      </c>
      <c r="D318" s="56" t="s">
        <v>523</v>
      </c>
      <c r="E318" s="57" t="s">
        <v>748</v>
      </c>
    </row>
    <row r="319" spans="1:5" x14ac:dyDescent="0.25">
      <c r="A319" s="45">
        <v>61320</v>
      </c>
      <c r="B319" s="56" t="s">
        <v>744</v>
      </c>
      <c r="C319" s="45" t="s">
        <v>524</v>
      </c>
      <c r="D319" s="56" t="s">
        <v>525</v>
      </c>
      <c r="E319" s="57" t="s">
        <v>748</v>
      </c>
    </row>
    <row r="320" spans="1:5" x14ac:dyDescent="0.25">
      <c r="A320" s="45">
        <v>61330</v>
      </c>
      <c r="B320" s="56" t="s">
        <v>745</v>
      </c>
      <c r="C320" s="45" t="s">
        <v>88</v>
      </c>
      <c r="D320" s="56" t="s">
        <v>459</v>
      </c>
      <c r="E320" s="57" t="s">
        <v>748</v>
      </c>
    </row>
    <row r="321" spans="1:5" x14ac:dyDescent="0.25">
      <c r="A321" s="45">
        <v>61330</v>
      </c>
      <c r="B321" s="56" t="s">
        <v>745</v>
      </c>
      <c r="C321" s="45" t="s">
        <v>312</v>
      </c>
      <c r="D321" s="56" t="s">
        <v>462</v>
      </c>
      <c r="E321" s="57" t="s">
        <v>748</v>
      </c>
    </row>
    <row r="322" spans="1:5" x14ac:dyDescent="0.25">
      <c r="A322" s="45">
        <v>61330</v>
      </c>
      <c r="B322" s="56" t="s">
        <v>745</v>
      </c>
      <c r="C322" s="45" t="s">
        <v>463</v>
      </c>
      <c r="D322" s="56" t="s">
        <v>464</v>
      </c>
      <c r="E322" s="57" t="s">
        <v>748</v>
      </c>
    </row>
    <row r="323" spans="1:5" x14ac:dyDescent="0.25">
      <c r="A323" s="45">
        <v>61330</v>
      </c>
      <c r="B323" s="56" t="s">
        <v>745</v>
      </c>
      <c r="C323" s="45" t="s">
        <v>465</v>
      </c>
      <c r="D323" s="56" t="s">
        <v>614</v>
      </c>
      <c r="E323" s="57" t="s">
        <v>748</v>
      </c>
    </row>
    <row r="324" spans="1:5" x14ac:dyDescent="0.25">
      <c r="A324" s="45">
        <v>61330</v>
      </c>
      <c r="B324" s="56" t="s">
        <v>745</v>
      </c>
      <c r="C324" s="45" t="s">
        <v>91</v>
      </c>
      <c r="D324" s="56" t="s">
        <v>467</v>
      </c>
      <c r="E324" s="57" t="s">
        <v>748</v>
      </c>
    </row>
    <row r="325" spans="1:5" x14ac:dyDescent="0.25">
      <c r="A325" s="45">
        <v>61330</v>
      </c>
      <c r="B325" s="56" t="s">
        <v>745</v>
      </c>
      <c r="C325" s="45" t="s">
        <v>472</v>
      </c>
      <c r="D325" s="56" t="s">
        <v>473</v>
      </c>
      <c r="E325" s="57" t="s">
        <v>748</v>
      </c>
    </row>
    <row r="326" spans="1:5" x14ac:dyDescent="0.25">
      <c r="A326" s="45">
        <v>64110</v>
      </c>
      <c r="B326" s="56" t="s">
        <v>746</v>
      </c>
      <c r="C326" s="45" t="s">
        <v>319</v>
      </c>
      <c r="D326" s="56" t="s">
        <v>507</v>
      </c>
      <c r="E326" s="57" t="s">
        <v>748</v>
      </c>
    </row>
    <row r="327" spans="1:5" x14ac:dyDescent="0.25">
      <c r="A327" s="45">
        <v>64110</v>
      </c>
      <c r="B327" s="56" t="s">
        <v>746</v>
      </c>
      <c r="C327" s="45" t="s">
        <v>510</v>
      </c>
      <c r="D327" s="56" t="s">
        <v>511</v>
      </c>
      <c r="E327" s="57" t="s">
        <v>748</v>
      </c>
    </row>
    <row r="328" spans="1:5" x14ac:dyDescent="0.25">
      <c r="A328" s="45">
        <v>64110</v>
      </c>
      <c r="B328" s="56" t="s">
        <v>746</v>
      </c>
      <c r="C328" s="45" t="s">
        <v>512</v>
      </c>
      <c r="D328" s="56" t="s">
        <v>513</v>
      </c>
      <c r="E328" s="57" t="s">
        <v>748</v>
      </c>
    </row>
    <row r="329" spans="1:5" x14ac:dyDescent="0.25">
      <c r="A329" s="45">
        <v>64110</v>
      </c>
      <c r="B329" s="56" t="s">
        <v>746</v>
      </c>
      <c r="C329" s="45" t="s">
        <v>514</v>
      </c>
      <c r="D329" s="56" t="s">
        <v>515</v>
      </c>
      <c r="E329" s="57" t="s">
        <v>748</v>
      </c>
    </row>
    <row r="330" spans="1:5" x14ac:dyDescent="0.25">
      <c r="A330" s="45">
        <v>64110</v>
      </c>
      <c r="B330" s="56" t="s">
        <v>746</v>
      </c>
      <c r="C330" s="45" t="s">
        <v>516</v>
      </c>
      <c r="D330" s="56" t="s">
        <v>517</v>
      </c>
      <c r="E330" s="57" t="s">
        <v>748</v>
      </c>
    </row>
    <row r="331" spans="1:5" x14ac:dyDescent="0.25">
      <c r="A331" s="45">
        <v>64110</v>
      </c>
      <c r="B331" s="56" t="s">
        <v>746</v>
      </c>
      <c r="C331" s="45" t="s">
        <v>518</v>
      </c>
      <c r="D331" s="56" t="s">
        <v>762</v>
      </c>
      <c r="E331" s="57" t="s">
        <v>748</v>
      </c>
    </row>
    <row r="332" spans="1:5" x14ac:dyDescent="0.25">
      <c r="A332" s="45">
        <v>64110</v>
      </c>
      <c r="B332" s="56" t="s">
        <v>746</v>
      </c>
      <c r="C332" s="45" t="s">
        <v>520</v>
      </c>
      <c r="D332" s="56" t="s">
        <v>521</v>
      </c>
      <c r="E332" s="57" t="s">
        <v>748</v>
      </c>
    </row>
    <row r="333" spans="1:5" x14ac:dyDescent="0.25">
      <c r="A333" s="45">
        <v>64110</v>
      </c>
      <c r="B333" s="56" t="s">
        <v>746</v>
      </c>
      <c r="C333" s="45" t="s">
        <v>554</v>
      </c>
      <c r="D333" s="56" t="s">
        <v>555</v>
      </c>
      <c r="E333" s="57" t="s">
        <v>748</v>
      </c>
    </row>
    <row r="334" spans="1:5" x14ac:dyDescent="0.25">
      <c r="A334" s="58">
        <v>64120</v>
      </c>
      <c r="B334" s="59" t="s">
        <v>763</v>
      </c>
      <c r="C334" s="58" t="s">
        <v>319</v>
      </c>
      <c r="D334" s="59" t="s">
        <v>507</v>
      </c>
      <c r="E334" s="60" t="s">
        <v>748</v>
      </c>
    </row>
    <row r="335" spans="1:5" x14ac:dyDescent="0.25">
      <c r="A335" s="58">
        <v>64120</v>
      </c>
      <c r="B335" s="59" t="s">
        <v>763</v>
      </c>
      <c r="C335" s="58" t="s">
        <v>510</v>
      </c>
      <c r="D335" s="59" t="s">
        <v>511</v>
      </c>
      <c r="E335" s="60" t="s">
        <v>748</v>
      </c>
    </row>
    <row r="336" spans="1:5" x14ac:dyDescent="0.25">
      <c r="A336" s="58">
        <v>64120</v>
      </c>
      <c r="B336" s="59" t="s">
        <v>763</v>
      </c>
      <c r="C336" s="58" t="s">
        <v>520</v>
      </c>
      <c r="D336" s="59" t="s">
        <v>521</v>
      </c>
      <c r="E336" s="60" t="s">
        <v>748</v>
      </c>
    </row>
    <row r="337" spans="1:5" x14ac:dyDescent="0.25">
      <c r="A337" s="58">
        <v>64120</v>
      </c>
      <c r="B337" s="59" t="s">
        <v>763</v>
      </c>
      <c r="C337" s="58" t="s">
        <v>554</v>
      </c>
      <c r="D337" s="59" t="s">
        <v>555</v>
      </c>
      <c r="E337" s="60" t="s">
        <v>748</v>
      </c>
    </row>
  </sheetData>
  <pageMargins left="0.7" right="0.7" top="0.78740157499999996" bottom="0.78740157499999996" header="0.3" footer="0.3"/>
  <pageSetup paperSize="9" scale="92" fitToHeight="0" orientation="landscape"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4E279-C6D6-45E6-8BCF-CFD5DD3ED2A1}">
  <sheetPr>
    <pageSetUpPr fitToPage="1"/>
  </sheetPr>
  <dimension ref="A1:L173"/>
  <sheetViews>
    <sheetView view="pageLayout" topLeftCell="A169" zoomScaleNormal="100" workbookViewId="0">
      <selection activeCell="J10" sqref="J10"/>
    </sheetView>
  </sheetViews>
  <sheetFormatPr defaultRowHeight="15" x14ac:dyDescent="0.25"/>
  <cols>
    <col min="1" max="1" width="15.7109375" customWidth="1"/>
    <col min="2" max="2" width="52.85546875" customWidth="1"/>
  </cols>
  <sheetData>
    <row r="1" spans="1:12" ht="16.5" x14ac:dyDescent="0.3">
      <c r="A1" s="27" t="s">
        <v>230</v>
      </c>
      <c r="B1" s="28"/>
      <c r="C1" s="28"/>
      <c r="D1" s="28"/>
      <c r="E1" s="28"/>
      <c r="F1" s="28"/>
      <c r="G1" s="28"/>
      <c r="H1" s="28"/>
      <c r="I1" s="28"/>
      <c r="J1" s="28"/>
    </row>
    <row r="2" spans="1:12" ht="63.75" x14ac:dyDescent="0.25">
      <c r="A2" s="10" t="s">
        <v>1</v>
      </c>
      <c r="B2" s="29" t="s">
        <v>156</v>
      </c>
      <c r="C2" s="30" t="s">
        <v>231</v>
      </c>
      <c r="D2" s="30" t="s">
        <v>232</v>
      </c>
      <c r="E2" s="30" t="s">
        <v>233</v>
      </c>
      <c r="F2" s="30" t="s">
        <v>234</v>
      </c>
      <c r="G2" s="30" t="s">
        <v>235</v>
      </c>
      <c r="H2" s="30" t="s">
        <v>236</v>
      </c>
      <c r="I2" s="30" t="s">
        <v>237</v>
      </c>
      <c r="J2" s="30" t="s">
        <v>238</v>
      </c>
      <c r="L2" s="20"/>
    </row>
    <row r="3" spans="1:12" x14ac:dyDescent="0.25">
      <c r="A3" s="31" t="s">
        <v>220</v>
      </c>
      <c r="B3" s="31" t="s">
        <v>160</v>
      </c>
      <c r="C3" s="32"/>
      <c r="D3" s="32"/>
      <c r="E3" s="32"/>
      <c r="F3" s="32"/>
      <c r="G3" s="32"/>
      <c r="H3" s="32"/>
      <c r="I3" s="32"/>
      <c r="J3" s="32"/>
    </row>
    <row r="4" spans="1:12" x14ac:dyDescent="0.25">
      <c r="A4" s="31" t="s">
        <v>153</v>
      </c>
      <c r="B4" s="31" t="s">
        <v>160</v>
      </c>
      <c r="C4" s="32"/>
      <c r="D4" s="32"/>
      <c r="E4" s="32"/>
      <c r="F4" s="32"/>
      <c r="G4" s="32"/>
      <c r="H4" s="32"/>
      <c r="I4" s="32"/>
      <c r="J4" s="32"/>
    </row>
    <row r="5" spans="1:12" x14ac:dyDescent="0.25">
      <c r="A5" s="61">
        <v>11800</v>
      </c>
      <c r="B5" s="62" t="s">
        <v>676</v>
      </c>
      <c r="C5" s="63" t="s">
        <v>239</v>
      </c>
      <c r="D5" s="64"/>
      <c r="E5" s="63" t="s">
        <v>239</v>
      </c>
      <c r="F5" s="64"/>
      <c r="G5" s="64"/>
      <c r="H5" s="64" t="s">
        <v>239</v>
      </c>
      <c r="I5" s="64" t="s">
        <v>239</v>
      </c>
      <c r="J5" s="64"/>
    </row>
    <row r="6" spans="1:12" x14ac:dyDescent="0.25">
      <c r="A6" s="61">
        <v>11900</v>
      </c>
      <c r="B6" s="62" t="s">
        <v>688</v>
      </c>
      <c r="C6" s="63" t="s">
        <v>239</v>
      </c>
      <c r="D6" s="63" t="s">
        <v>239</v>
      </c>
      <c r="E6" s="63" t="s">
        <v>239</v>
      </c>
      <c r="F6" s="63"/>
      <c r="G6" s="63"/>
      <c r="H6" s="63" t="s">
        <v>239</v>
      </c>
      <c r="I6" s="63"/>
      <c r="J6" s="63"/>
    </row>
    <row r="7" spans="1:12" x14ac:dyDescent="0.25">
      <c r="A7" s="61">
        <v>21100</v>
      </c>
      <c r="B7" s="62" t="s">
        <v>689</v>
      </c>
      <c r="C7" s="63" t="s">
        <v>239</v>
      </c>
      <c r="D7" s="63" t="s">
        <v>239</v>
      </c>
      <c r="E7" s="63" t="s">
        <v>239</v>
      </c>
      <c r="F7" s="63"/>
      <c r="G7" s="63"/>
      <c r="H7" s="63" t="s">
        <v>239</v>
      </c>
      <c r="I7" s="63" t="s">
        <v>239</v>
      </c>
      <c r="J7" s="63"/>
    </row>
    <row r="8" spans="1:12" x14ac:dyDescent="0.25">
      <c r="A8" s="61">
        <v>21200</v>
      </c>
      <c r="B8" s="62" t="s">
        <v>699</v>
      </c>
      <c r="C8" s="63" t="s">
        <v>239</v>
      </c>
      <c r="D8" s="63" t="s">
        <v>239</v>
      </c>
      <c r="E8" s="63"/>
      <c r="F8" s="63"/>
      <c r="G8" s="63"/>
      <c r="H8" s="63" t="s">
        <v>239</v>
      </c>
      <c r="I8" s="63" t="s">
        <v>239</v>
      </c>
      <c r="J8" s="63"/>
    </row>
    <row r="9" spans="1:12" x14ac:dyDescent="0.25">
      <c r="A9" s="61">
        <v>21310</v>
      </c>
      <c r="B9" s="62" t="s">
        <v>702</v>
      </c>
      <c r="C9" s="63" t="s">
        <v>239</v>
      </c>
      <c r="D9" s="63" t="s">
        <v>239</v>
      </c>
      <c r="E9" s="63" t="s">
        <v>239</v>
      </c>
      <c r="F9" s="63"/>
      <c r="G9" s="63" t="s">
        <v>239</v>
      </c>
      <c r="H9" s="63" t="s">
        <v>239</v>
      </c>
      <c r="I9" s="63"/>
      <c r="J9" s="63"/>
    </row>
    <row r="10" spans="1:12" x14ac:dyDescent="0.25">
      <c r="A10" s="61">
        <v>21320</v>
      </c>
      <c r="B10" s="62" t="s">
        <v>704</v>
      </c>
      <c r="C10" s="63" t="s">
        <v>239</v>
      </c>
      <c r="D10" s="63"/>
      <c r="E10" s="63" t="s">
        <v>239</v>
      </c>
      <c r="F10" s="63"/>
      <c r="G10" s="63" t="s">
        <v>239</v>
      </c>
      <c r="H10" s="63" t="s">
        <v>239</v>
      </c>
      <c r="I10" s="63" t="s">
        <v>239</v>
      </c>
      <c r="J10" s="63"/>
    </row>
    <row r="11" spans="1:12" x14ac:dyDescent="0.25">
      <c r="A11" s="61">
        <v>45220</v>
      </c>
      <c r="B11" s="62" t="s">
        <v>705</v>
      </c>
      <c r="C11" s="63" t="s">
        <v>239</v>
      </c>
      <c r="D11" s="63" t="s">
        <v>239</v>
      </c>
      <c r="E11" s="63" t="s">
        <v>239</v>
      </c>
      <c r="F11" s="63"/>
      <c r="G11" s="63"/>
      <c r="H11" s="63" t="s">
        <v>239</v>
      </c>
      <c r="I11" s="63" t="s">
        <v>239</v>
      </c>
      <c r="J11" s="63" t="s">
        <v>239</v>
      </c>
    </row>
    <row r="12" spans="1:12" x14ac:dyDescent="0.25">
      <c r="A12" s="61">
        <v>45230</v>
      </c>
      <c r="B12" s="62" t="s">
        <v>712</v>
      </c>
      <c r="C12" s="63" t="s">
        <v>239</v>
      </c>
      <c r="D12" s="63" t="s">
        <v>239</v>
      </c>
      <c r="E12" s="63" t="s">
        <v>239</v>
      </c>
      <c r="F12" s="63"/>
      <c r="G12" s="63"/>
      <c r="H12" s="63" t="s">
        <v>239</v>
      </c>
      <c r="I12" s="63" t="s">
        <v>239</v>
      </c>
      <c r="J12" s="63"/>
    </row>
    <row r="13" spans="1:12" x14ac:dyDescent="0.25">
      <c r="A13" s="61">
        <v>45300</v>
      </c>
      <c r="B13" s="62" t="s">
        <v>713</v>
      </c>
      <c r="C13" s="63" t="s">
        <v>239</v>
      </c>
      <c r="D13" s="63"/>
      <c r="E13" s="63" t="s">
        <v>239</v>
      </c>
      <c r="F13" s="63"/>
      <c r="G13" s="63"/>
      <c r="H13" s="63" t="s">
        <v>239</v>
      </c>
      <c r="I13" s="63" t="s">
        <v>239</v>
      </c>
      <c r="J13" s="63"/>
    </row>
    <row r="14" spans="1:12" x14ac:dyDescent="0.25">
      <c r="A14" s="61">
        <v>45400</v>
      </c>
      <c r="B14" s="62" t="s">
        <v>718</v>
      </c>
      <c r="C14" s="63" t="s">
        <v>239</v>
      </c>
      <c r="D14" s="63"/>
      <c r="E14" s="63" t="s">
        <v>239</v>
      </c>
      <c r="F14" s="63"/>
      <c r="G14" s="63"/>
      <c r="H14" s="63" t="s">
        <v>239</v>
      </c>
      <c r="I14" s="63" t="s">
        <v>239</v>
      </c>
      <c r="J14" s="63"/>
    </row>
    <row r="15" spans="1:12" x14ac:dyDescent="0.25">
      <c r="A15" s="61">
        <v>45500</v>
      </c>
      <c r="B15" s="62" t="s">
        <v>719</v>
      </c>
      <c r="C15" s="63" t="s">
        <v>239</v>
      </c>
      <c r="D15" s="63"/>
      <c r="E15" s="63" t="s">
        <v>239</v>
      </c>
      <c r="F15" s="63"/>
      <c r="G15" s="63"/>
      <c r="H15" s="63"/>
      <c r="I15" s="63"/>
      <c r="J15" s="63"/>
    </row>
    <row r="16" spans="1:12" x14ac:dyDescent="0.25">
      <c r="A16" s="61">
        <v>46110</v>
      </c>
      <c r="B16" s="62" t="s">
        <v>722</v>
      </c>
      <c r="C16" s="63" t="s">
        <v>239</v>
      </c>
      <c r="D16" s="63" t="s">
        <v>239</v>
      </c>
      <c r="E16" s="63" t="s">
        <v>239</v>
      </c>
      <c r="F16" s="63"/>
      <c r="G16" s="63"/>
      <c r="H16" s="63" t="s">
        <v>239</v>
      </c>
      <c r="I16" s="63" t="s">
        <v>239</v>
      </c>
      <c r="J16" s="63"/>
    </row>
    <row r="17" spans="1:10" x14ac:dyDescent="0.25">
      <c r="A17" s="61">
        <v>46120</v>
      </c>
      <c r="B17" s="62" t="s">
        <v>723</v>
      </c>
      <c r="C17" s="63" t="s">
        <v>239</v>
      </c>
      <c r="D17" s="63" t="s">
        <v>239</v>
      </c>
      <c r="E17" s="63"/>
      <c r="F17" s="63"/>
      <c r="G17" s="63"/>
      <c r="H17" s="63" t="s">
        <v>239</v>
      </c>
      <c r="I17" s="63" t="s">
        <v>239</v>
      </c>
      <c r="J17" s="63"/>
    </row>
    <row r="18" spans="1:10" x14ac:dyDescent="0.25">
      <c r="A18" s="61">
        <v>46200</v>
      </c>
      <c r="B18" s="62" t="s">
        <v>726</v>
      </c>
      <c r="C18" s="63" t="s">
        <v>239</v>
      </c>
      <c r="D18" s="63" t="s">
        <v>239</v>
      </c>
      <c r="E18" s="63" t="s">
        <v>239</v>
      </c>
      <c r="F18" s="63"/>
      <c r="G18" s="63"/>
      <c r="H18" s="63" t="s">
        <v>239</v>
      </c>
      <c r="I18" s="63" t="s">
        <v>239</v>
      </c>
      <c r="J18" s="63"/>
    </row>
    <row r="19" spans="1:10" x14ac:dyDescent="0.25">
      <c r="A19" s="61">
        <v>46300</v>
      </c>
      <c r="B19" s="62" t="s">
        <v>728</v>
      </c>
      <c r="C19" s="63" t="s">
        <v>239</v>
      </c>
      <c r="D19" s="63" t="s">
        <v>239</v>
      </c>
      <c r="E19" s="63"/>
      <c r="F19" s="63"/>
      <c r="G19" s="63"/>
      <c r="H19" s="63" t="s">
        <v>239</v>
      </c>
      <c r="I19" s="63" t="s">
        <v>239</v>
      </c>
      <c r="J19" s="63"/>
    </row>
    <row r="20" spans="1:10" x14ac:dyDescent="0.25">
      <c r="A20" s="61">
        <v>46400</v>
      </c>
      <c r="B20" s="62" t="s">
        <v>729</v>
      </c>
      <c r="C20" s="63" t="s">
        <v>239</v>
      </c>
      <c r="D20" s="63" t="s">
        <v>239</v>
      </c>
      <c r="E20" s="63" t="s">
        <v>239</v>
      </c>
      <c r="F20" s="63"/>
      <c r="G20" s="63" t="s">
        <v>239</v>
      </c>
      <c r="H20" s="63" t="s">
        <v>239</v>
      </c>
      <c r="I20" s="63" t="s">
        <v>239</v>
      </c>
      <c r="J20" s="63" t="s">
        <v>239</v>
      </c>
    </row>
    <row r="21" spans="1:10" x14ac:dyDescent="0.25">
      <c r="A21" s="61">
        <v>46500</v>
      </c>
      <c r="B21" s="62" t="s">
        <v>764</v>
      </c>
      <c r="C21" s="63" t="s">
        <v>239</v>
      </c>
      <c r="D21" s="63"/>
      <c r="E21" s="63"/>
      <c r="F21" s="63"/>
      <c r="G21" s="63"/>
      <c r="H21" s="63" t="s">
        <v>239</v>
      </c>
      <c r="I21" s="63" t="s">
        <v>239</v>
      </c>
      <c r="J21" s="63"/>
    </row>
    <row r="22" spans="1:10" x14ac:dyDescent="0.25">
      <c r="A22" s="61">
        <v>46600</v>
      </c>
      <c r="B22" s="62" t="s">
        <v>732</v>
      </c>
      <c r="C22" s="63" t="s">
        <v>239</v>
      </c>
      <c r="D22" s="63" t="s">
        <v>239</v>
      </c>
      <c r="E22" s="63"/>
      <c r="F22" s="63"/>
      <c r="G22" s="63"/>
      <c r="H22" s="63" t="s">
        <v>239</v>
      </c>
      <c r="I22" s="63" t="s">
        <v>239</v>
      </c>
      <c r="J22" s="63"/>
    </row>
    <row r="23" spans="1:10" x14ac:dyDescent="0.25">
      <c r="A23" s="61">
        <v>47200</v>
      </c>
      <c r="B23" s="62" t="s">
        <v>733</v>
      </c>
      <c r="C23" s="63" t="s">
        <v>239</v>
      </c>
      <c r="D23" s="63" t="s">
        <v>239</v>
      </c>
      <c r="E23" s="63"/>
      <c r="F23" s="63"/>
      <c r="G23" s="63" t="s">
        <v>239</v>
      </c>
      <c r="H23" s="63" t="s">
        <v>239</v>
      </c>
      <c r="I23" s="63" t="s">
        <v>239</v>
      </c>
      <c r="J23" s="63" t="s">
        <v>239</v>
      </c>
    </row>
    <row r="24" spans="1:10" x14ac:dyDescent="0.25">
      <c r="A24" s="61">
        <v>47300</v>
      </c>
      <c r="B24" s="62" t="s">
        <v>735</v>
      </c>
      <c r="C24" s="63" t="s">
        <v>239</v>
      </c>
      <c r="D24" s="63" t="s">
        <v>239</v>
      </c>
      <c r="E24" s="63"/>
      <c r="F24" s="63"/>
      <c r="G24" s="63"/>
      <c r="H24" s="63" t="s">
        <v>239</v>
      </c>
      <c r="I24" s="63" t="s">
        <v>239</v>
      </c>
      <c r="J24" s="63"/>
    </row>
    <row r="25" spans="1:10" x14ac:dyDescent="0.25">
      <c r="A25" s="61">
        <v>61110</v>
      </c>
      <c r="B25" s="62" t="s">
        <v>736</v>
      </c>
      <c r="C25" s="63" t="s">
        <v>239</v>
      </c>
      <c r="D25" s="63" t="s">
        <v>239</v>
      </c>
      <c r="E25" s="63"/>
      <c r="F25" s="63"/>
      <c r="G25" s="63"/>
      <c r="H25" s="63" t="s">
        <v>239</v>
      </c>
      <c r="I25" s="63" t="s">
        <v>239</v>
      </c>
      <c r="J25" s="63" t="s">
        <v>239</v>
      </c>
    </row>
    <row r="26" spans="1:10" x14ac:dyDescent="0.25">
      <c r="A26" s="61">
        <v>61120</v>
      </c>
      <c r="B26" s="62" t="s">
        <v>740</v>
      </c>
      <c r="C26" s="63" t="s">
        <v>239</v>
      </c>
      <c r="D26" s="63" t="s">
        <v>239</v>
      </c>
      <c r="E26" s="63"/>
      <c r="F26" s="63"/>
      <c r="G26" s="63"/>
      <c r="H26" s="63" t="s">
        <v>239</v>
      </c>
      <c r="I26" s="63" t="s">
        <v>239</v>
      </c>
      <c r="J26" s="63" t="s">
        <v>239</v>
      </c>
    </row>
    <row r="27" spans="1:10" x14ac:dyDescent="0.25">
      <c r="A27" s="61">
        <v>61200</v>
      </c>
      <c r="B27" s="62" t="s">
        <v>742</v>
      </c>
      <c r="C27" s="63" t="s">
        <v>239</v>
      </c>
      <c r="D27" s="63" t="s">
        <v>239</v>
      </c>
      <c r="E27" s="63"/>
      <c r="F27" s="63"/>
      <c r="G27" s="63" t="s">
        <v>239</v>
      </c>
      <c r="H27" s="63" t="s">
        <v>239</v>
      </c>
      <c r="I27" s="63" t="s">
        <v>239</v>
      </c>
      <c r="J27" s="63" t="s">
        <v>239</v>
      </c>
    </row>
    <row r="28" spans="1:10" x14ac:dyDescent="0.25">
      <c r="A28" s="61">
        <v>61310</v>
      </c>
      <c r="B28" s="62" t="s">
        <v>743</v>
      </c>
      <c r="C28" s="63" t="s">
        <v>239</v>
      </c>
      <c r="D28" s="63" t="s">
        <v>239</v>
      </c>
      <c r="E28" s="63"/>
      <c r="F28" s="63"/>
      <c r="G28" s="63"/>
      <c r="H28" s="63" t="s">
        <v>239</v>
      </c>
      <c r="I28" s="63" t="s">
        <v>239</v>
      </c>
      <c r="J28" s="63" t="s">
        <v>239</v>
      </c>
    </row>
    <row r="29" spans="1:10" x14ac:dyDescent="0.25">
      <c r="A29" s="61">
        <v>61320</v>
      </c>
      <c r="B29" s="62" t="s">
        <v>744</v>
      </c>
      <c r="C29" s="63" t="s">
        <v>239</v>
      </c>
      <c r="D29" s="63" t="s">
        <v>239</v>
      </c>
      <c r="E29" s="63"/>
      <c r="F29" s="63"/>
      <c r="G29" s="63"/>
      <c r="H29" s="63" t="s">
        <v>239</v>
      </c>
      <c r="I29" s="63" t="s">
        <v>239</v>
      </c>
      <c r="J29" s="63" t="s">
        <v>239</v>
      </c>
    </row>
    <row r="30" spans="1:10" x14ac:dyDescent="0.25">
      <c r="A30" s="61">
        <v>61330</v>
      </c>
      <c r="B30" s="62" t="s">
        <v>745</v>
      </c>
      <c r="C30" s="63" t="s">
        <v>239</v>
      </c>
      <c r="D30" s="63" t="s">
        <v>239</v>
      </c>
      <c r="E30" s="63"/>
      <c r="F30" s="63"/>
      <c r="G30" s="63"/>
      <c r="H30" s="63" t="s">
        <v>239</v>
      </c>
      <c r="I30" s="63" t="s">
        <v>239</v>
      </c>
      <c r="J30" s="63" t="s">
        <v>239</v>
      </c>
    </row>
    <row r="31" spans="1:10" x14ac:dyDescent="0.25">
      <c r="A31" s="61">
        <v>64110</v>
      </c>
      <c r="B31" s="62" t="s">
        <v>746</v>
      </c>
      <c r="C31" s="63" t="s">
        <v>239</v>
      </c>
      <c r="D31" s="63" t="s">
        <v>239</v>
      </c>
      <c r="E31" s="63"/>
      <c r="F31" s="63"/>
      <c r="G31" s="63"/>
      <c r="H31" s="63"/>
      <c r="I31" s="63"/>
      <c r="J31" s="63"/>
    </row>
    <row r="32" spans="1:10" x14ac:dyDescent="0.25">
      <c r="A32" s="34" t="s">
        <v>328</v>
      </c>
      <c r="B32" s="35" t="s">
        <v>329</v>
      </c>
      <c r="C32" s="63"/>
      <c r="D32" s="63" t="s">
        <v>239</v>
      </c>
      <c r="E32" s="63" t="s">
        <v>239</v>
      </c>
      <c r="F32" s="63" t="s">
        <v>239</v>
      </c>
      <c r="G32" s="63"/>
      <c r="H32" s="63"/>
      <c r="I32" s="63" t="s">
        <v>239</v>
      </c>
      <c r="J32" s="63"/>
    </row>
    <row r="33" spans="1:10" x14ac:dyDescent="0.25">
      <c r="A33" s="34" t="s">
        <v>330</v>
      </c>
      <c r="B33" s="35" t="s">
        <v>331</v>
      </c>
      <c r="C33" s="63"/>
      <c r="D33" s="63" t="s">
        <v>239</v>
      </c>
      <c r="E33" s="63" t="s">
        <v>239</v>
      </c>
      <c r="F33" s="63"/>
      <c r="G33" s="63"/>
      <c r="H33" s="63" t="s">
        <v>239</v>
      </c>
      <c r="I33" s="63"/>
      <c r="J33" s="63"/>
    </row>
    <row r="34" spans="1:10" x14ac:dyDescent="0.25">
      <c r="A34" s="34" t="s">
        <v>13</v>
      </c>
      <c r="B34" s="35" t="s">
        <v>332</v>
      </c>
      <c r="C34" s="63"/>
      <c r="D34" s="63"/>
      <c r="E34" s="63" t="s">
        <v>239</v>
      </c>
      <c r="F34" s="63"/>
      <c r="G34" s="63"/>
      <c r="H34" s="63" t="s">
        <v>239</v>
      </c>
      <c r="I34" s="63" t="s">
        <v>239</v>
      </c>
      <c r="J34" s="63" t="s">
        <v>239</v>
      </c>
    </row>
    <row r="35" spans="1:10" x14ac:dyDescent="0.25">
      <c r="A35" s="34" t="s">
        <v>333</v>
      </c>
      <c r="B35" s="35" t="s">
        <v>334</v>
      </c>
      <c r="C35" s="63"/>
      <c r="D35" s="63" t="s">
        <v>239</v>
      </c>
      <c r="E35" s="63"/>
      <c r="F35" s="63"/>
      <c r="G35" s="63"/>
      <c r="H35" s="63"/>
      <c r="I35" s="63" t="s">
        <v>239</v>
      </c>
      <c r="J35" s="63"/>
    </row>
    <row r="36" spans="1:10" x14ac:dyDescent="0.25">
      <c r="A36" s="50" t="s">
        <v>283</v>
      </c>
      <c r="B36" s="62" t="s">
        <v>335</v>
      </c>
      <c r="C36" s="63" t="s">
        <v>239</v>
      </c>
      <c r="D36" s="63" t="s">
        <v>239</v>
      </c>
      <c r="E36" s="63"/>
      <c r="F36" s="63"/>
      <c r="G36" s="63"/>
      <c r="H36" s="63"/>
      <c r="I36" s="63"/>
      <c r="J36" s="63"/>
    </row>
    <row r="37" spans="1:10" x14ac:dyDescent="0.25">
      <c r="A37" s="34" t="s">
        <v>336</v>
      </c>
      <c r="B37" s="35" t="s">
        <v>568</v>
      </c>
      <c r="C37" s="63"/>
      <c r="D37" s="63"/>
      <c r="E37" s="63"/>
      <c r="F37" s="63"/>
      <c r="G37" s="63"/>
      <c r="H37" s="63"/>
      <c r="I37" s="63" t="s">
        <v>239</v>
      </c>
      <c r="J37" s="63"/>
    </row>
    <row r="38" spans="1:10" x14ac:dyDescent="0.25">
      <c r="A38" s="34" t="s">
        <v>20</v>
      </c>
      <c r="B38" s="35" t="s">
        <v>338</v>
      </c>
      <c r="C38" s="63"/>
      <c r="D38" s="63" t="s">
        <v>239</v>
      </c>
      <c r="E38" s="63"/>
      <c r="F38" s="63"/>
      <c r="G38" s="63"/>
      <c r="H38" s="63"/>
      <c r="I38" s="63"/>
      <c r="J38" s="63"/>
    </row>
    <row r="39" spans="1:10" x14ac:dyDescent="0.25">
      <c r="A39" s="34" t="s">
        <v>339</v>
      </c>
      <c r="B39" s="35" t="s">
        <v>340</v>
      </c>
      <c r="C39" s="63"/>
      <c r="D39" s="63" t="s">
        <v>239</v>
      </c>
      <c r="E39" s="63"/>
      <c r="F39" s="63"/>
      <c r="G39" s="63"/>
      <c r="H39" s="63"/>
      <c r="I39" s="63" t="s">
        <v>239</v>
      </c>
      <c r="J39" s="63"/>
    </row>
    <row r="40" spans="1:10" x14ac:dyDescent="0.25">
      <c r="A40" s="34" t="s">
        <v>341</v>
      </c>
      <c r="B40" s="35" t="s">
        <v>342</v>
      </c>
      <c r="C40" s="63"/>
      <c r="D40" s="63" t="s">
        <v>239</v>
      </c>
      <c r="E40" s="63" t="s">
        <v>239</v>
      </c>
      <c r="F40" s="63"/>
      <c r="G40" s="63"/>
      <c r="H40" s="63" t="s">
        <v>239</v>
      </c>
      <c r="I40" s="63" t="s">
        <v>239</v>
      </c>
      <c r="J40" s="63"/>
    </row>
    <row r="41" spans="1:10" x14ac:dyDescent="0.25">
      <c r="A41" s="34" t="s">
        <v>343</v>
      </c>
      <c r="B41" s="35" t="s">
        <v>344</v>
      </c>
      <c r="C41" s="63"/>
      <c r="D41" s="63" t="s">
        <v>239</v>
      </c>
      <c r="E41" s="63"/>
      <c r="F41" s="63"/>
      <c r="G41" s="63"/>
      <c r="H41" s="63" t="s">
        <v>239</v>
      </c>
      <c r="I41" s="63" t="s">
        <v>239</v>
      </c>
      <c r="J41" s="63"/>
    </row>
    <row r="42" spans="1:10" x14ac:dyDescent="0.25">
      <c r="A42" s="34" t="s">
        <v>345</v>
      </c>
      <c r="B42" s="35" t="s">
        <v>346</v>
      </c>
      <c r="C42" s="63"/>
      <c r="D42" s="63" t="s">
        <v>239</v>
      </c>
      <c r="E42" s="63" t="s">
        <v>239</v>
      </c>
      <c r="F42" s="63"/>
      <c r="G42" s="63"/>
      <c r="H42" s="63" t="s">
        <v>239</v>
      </c>
      <c r="I42" s="63"/>
      <c r="J42" s="63"/>
    </row>
    <row r="43" spans="1:10" x14ac:dyDescent="0.25">
      <c r="A43" s="34" t="s">
        <v>347</v>
      </c>
      <c r="B43" s="35" t="s">
        <v>348</v>
      </c>
      <c r="C43" s="63" t="s">
        <v>239</v>
      </c>
      <c r="D43" s="63" t="s">
        <v>239</v>
      </c>
      <c r="E43" s="63"/>
      <c r="F43" s="63"/>
      <c r="G43" s="63"/>
      <c r="H43" s="63"/>
      <c r="I43" s="63"/>
      <c r="J43" s="63"/>
    </row>
    <row r="44" spans="1:10" x14ac:dyDescent="0.25">
      <c r="A44" s="34" t="s">
        <v>349</v>
      </c>
      <c r="B44" s="35" t="s">
        <v>350</v>
      </c>
      <c r="C44" s="63" t="s">
        <v>239</v>
      </c>
      <c r="D44" s="63" t="s">
        <v>239</v>
      </c>
      <c r="E44" s="63"/>
      <c r="F44" s="63"/>
      <c r="G44" s="63"/>
      <c r="H44" s="63"/>
      <c r="I44" s="63"/>
      <c r="J44" s="63"/>
    </row>
    <row r="45" spans="1:10" x14ac:dyDescent="0.25">
      <c r="A45" s="34" t="s">
        <v>351</v>
      </c>
      <c r="B45" s="35" t="s">
        <v>352</v>
      </c>
      <c r="C45" s="63" t="s">
        <v>239</v>
      </c>
      <c r="D45" s="63" t="s">
        <v>239</v>
      </c>
      <c r="E45" s="63" t="s">
        <v>239</v>
      </c>
      <c r="F45" s="63"/>
      <c r="G45" s="63"/>
      <c r="H45" s="63" t="s">
        <v>239</v>
      </c>
      <c r="I45" s="63"/>
      <c r="J45" s="63"/>
    </row>
    <row r="46" spans="1:10" x14ac:dyDescent="0.25">
      <c r="A46" s="34" t="s">
        <v>353</v>
      </c>
      <c r="B46" s="35" t="s">
        <v>354</v>
      </c>
      <c r="C46" s="63"/>
      <c r="D46" s="63" t="s">
        <v>239</v>
      </c>
      <c r="E46" s="63"/>
      <c r="F46" s="63"/>
      <c r="G46" s="63"/>
      <c r="H46" s="63"/>
      <c r="I46" s="63"/>
      <c r="J46" s="63"/>
    </row>
    <row r="47" spans="1:10" x14ac:dyDescent="0.25">
      <c r="A47" s="34" t="s">
        <v>355</v>
      </c>
      <c r="B47" s="35" t="s">
        <v>578</v>
      </c>
      <c r="C47" s="63"/>
      <c r="D47" s="63" t="s">
        <v>239</v>
      </c>
      <c r="E47" s="63"/>
      <c r="F47" s="63"/>
      <c r="G47" s="63"/>
      <c r="H47" s="63"/>
      <c r="I47" s="63"/>
      <c r="J47" s="63"/>
    </row>
    <row r="48" spans="1:10" x14ac:dyDescent="0.25">
      <c r="A48" s="50" t="s">
        <v>286</v>
      </c>
      <c r="B48" s="62" t="s">
        <v>655</v>
      </c>
      <c r="C48" s="63"/>
      <c r="D48" s="63" t="s">
        <v>239</v>
      </c>
      <c r="E48" s="63"/>
      <c r="F48" s="63" t="s">
        <v>239</v>
      </c>
      <c r="G48" s="63"/>
      <c r="H48" s="63"/>
      <c r="I48" s="63"/>
      <c r="J48" s="63"/>
    </row>
    <row r="49" spans="1:10" x14ac:dyDescent="0.25">
      <c r="A49" s="34" t="s">
        <v>358</v>
      </c>
      <c r="B49" s="35" t="s">
        <v>359</v>
      </c>
      <c r="C49" s="63"/>
      <c r="D49" s="63" t="s">
        <v>239</v>
      </c>
      <c r="E49" s="63" t="s">
        <v>239</v>
      </c>
      <c r="F49" s="63"/>
      <c r="G49" s="63"/>
      <c r="H49" s="63" t="s">
        <v>239</v>
      </c>
      <c r="I49" s="63"/>
      <c r="J49" s="63" t="s">
        <v>239</v>
      </c>
    </row>
    <row r="50" spans="1:10" x14ac:dyDescent="0.25">
      <c r="A50" s="34" t="s">
        <v>24</v>
      </c>
      <c r="B50" s="35" t="s">
        <v>360</v>
      </c>
      <c r="C50" s="63"/>
      <c r="D50" s="63" t="s">
        <v>239</v>
      </c>
      <c r="E50" s="63" t="s">
        <v>239</v>
      </c>
      <c r="F50" s="63"/>
      <c r="G50" s="63"/>
      <c r="H50" s="63" t="s">
        <v>239</v>
      </c>
      <c r="I50" s="63"/>
      <c r="J50" s="63"/>
    </row>
    <row r="51" spans="1:10" x14ac:dyDescent="0.25">
      <c r="A51" s="34" t="s">
        <v>361</v>
      </c>
      <c r="B51" s="35" t="s">
        <v>362</v>
      </c>
      <c r="C51" s="63" t="s">
        <v>239</v>
      </c>
      <c r="D51" s="63" t="s">
        <v>239</v>
      </c>
      <c r="E51" s="63"/>
      <c r="F51" s="63"/>
      <c r="G51" s="63"/>
      <c r="H51" s="63"/>
      <c r="I51" s="63" t="s">
        <v>239</v>
      </c>
      <c r="J51" s="63"/>
    </row>
    <row r="52" spans="1:10" x14ac:dyDescent="0.25">
      <c r="A52" s="50" t="s">
        <v>288</v>
      </c>
      <c r="B52" s="62" t="s">
        <v>363</v>
      </c>
      <c r="C52" s="63" t="s">
        <v>239</v>
      </c>
      <c r="D52" s="63" t="s">
        <v>239</v>
      </c>
      <c r="E52" s="63"/>
      <c r="F52" s="63"/>
      <c r="G52" s="63"/>
      <c r="H52" s="63"/>
      <c r="I52" s="63"/>
      <c r="J52" s="63"/>
    </row>
    <row r="53" spans="1:10" x14ac:dyDescent="0.25">
      <c r="A53" s="34" t="s">
        <v>28</v>
      </c>
      <c r="B53" s="35" t="s">
        <v>364</v>
      </c>
      <c r="C53" s="63"/>
      <c r="D53" s="63" t="s">
        <v>239</v>
      </c>
      <c r="E53" s="63" t="s">
        <v>239</v>
      </c>
      <c r="F53" s="63"/>
      <c r="G53" s="63"/>
      <c r="H53" s="63" t="s">
        <v>239</v>
      </c>
      <c r="I53" s="63"/>
      <c r="J53" s="63"/>
    </row>
    <row r="54" spans="1:10" x14ac:dyDescent="0.25">
      <c r="A54" s="34" t="s">
        <v>365</v>
      </c>
      <c r="B54" s="35" t="s">
        <v>366</v>
      </c>
      <c r="C54" s="63"/>
      <c r="D54" s="63" t="s">
        <v>239</v>
      </c>
      <c r="E54" s="63" t="s">
        <v>239</v>
      </c>
      <c r="F54" s="63"/>
      <c r="G54" s="63"/>
      <c r="H54" s="63" t="s">
        <v>239</v>
      </c>
      <c r="I54" s="63"/>
      <c r="J54" s="63"/>
    </row>
    <row r="55" spans="1:10" x14ac:dyDescent="0.25">
      <c r="A55" s="34" t="s">
        <v>367</v>
      </c>
      <c r="B55" s="35" t="s">
        <v>368</v>
      </c>
      <c r="C55" s="63" t="s">
        <v>239</v>
      </c>
      <c r="D55" s="63" t="s">
        <v>239</v>
      </c>
      <c r="E55" s="63" t="s">
        <v>239</v>
      </c>
      <c r="F55" s="63"/>
      <c r="G55" s="63"/>
      <c r="H55" s="63" t="s">
        <v>239</v>
      </c>
      <c r="I55" s="63" t="s">
        <v>239</v>
      </c>
      <c r="J55" s="63" t="s">
        <v>239</v>
      </c>
    </row>
    <row r="56" spans="1:10" x14ac:dyDescent="0.25">
      <c r="A56" s="34" t="s">
        <v>369</v>
      </c>
      <c r="B56" s="35" t="s">
        <v>370</v>
      </c>
      <c r="C56" s="63"/>
      <c r="D56" s="63" t="s">
        <v>239</v>
      </c>
      <c r="E56" s="63"/>
      <c r="F56" s="63"/>
      <c r="G56" s="63"/>
      <c r="H56" s="63"/>
      <c r="I56" s="63"/>
      <c r="J56" s="63"/>
    </row>
    <row r="57" spans="1:10" x14ac:dyDescent="0.25">
      <c r="A57" s="34" t="s">
        <v>32</v>
      </c>
      <c r="B57" s="35" t="s">
        <v>371</v>
      </c>
      <c r="C57" s="63" t="s">
        <v>239</v>
      </c>
      <c r="D57" s="63" t="s">
        <v>239</v>
      </c>
      <c r="E57" s="63" t="s">
        <v>239</v>
      </c>
      <c r="F57" s="63"/>
      <c r="G57" s="63"/>
      <c r="H57" s="63" t="s">
        <v>239</v>
      </c>
      <c r="I57" s="63"/>
      <c r="J57" s="63"/>
    </row>
    <row r="58" spans="1:10" x14ac:dyDescent="0.25">
      <c r="A58" s="34" t="s">
        <v>35</v>
      </c>
      <c r="B58" s="35" t="s">
        <v>372</v>
      </c>
      <c r="C58" s="63" t="s">
        <v>239</v>
      </c>
      <c r="D58" s="63" t="s">
        <v>239</v>
      </c>
      <c r="E58" s="63"/>
      <c r="F58" s="63"/>
      <c r="G58" s="63"/>
      <c r="H58" s="63" t="s">
        <v>239</v>
      </c>
      <c r="I58" s="63"/>
      <c r="J58" s="63" t="s">
        <v>239</v>
      </c>
    </row>
    <row r="59" spans="1:10" x14ac:dyDescent="0.25">
      <c r="A59" s="34" t="s">
        <v>373</v>
      </c>
      <c r="B59" s="35" t="s">
        <v>374</v>
      </c>
      <c r="C59" s="63" t="s">
        <v>239</v>
      </c>
      <c r="D59" s="63" t="s">
        <v>239</v>
      </c>
      <c r="E59" s="63"/>
      <c r="F59" s="63"/>
      <c r="G59" s="63"/>
      <c r="H59" s="63" t="s">
        <v>239</v>
      </c>
      <c r="I59" s="63" t="s">
        <v>239</v>
      </c>
      <c r="J59" s="63" t="s">
        <v>239</v>
      </c>
    </row>
    <row r="60" spans="1:10" x14ac:dyDescent="0.25">
      <c r="A60" s="34" t="s">
        <v>39</v>
      </c>
      <c r="B60" s="35" t="s">
        <v>375</v>
      </c>
      <c r="C60" s="63" t="s">
        <v>239</v>
      </c>
      <c r="D60" s="63" t="s">
        <v>239</v>
      </c>
      <c r="E60" s="63"/>
      <c r="F60" s="63"/>
      <c r="G60" s="63"/>
      <c r="H60" s="63" t="s">
        <v>239</v>
      </c>
      <c r="I60" s="63"/>
      <c r="J60" s="63"/>
    </row>
    <row r="61" spans="1:10" x14ac:dyDescent="0.25">
      <c r="A61" s="50" t="s">
        <v>376</v>
      </c>
      <c r="B61" s="62" t="s">
        <v>657</v>
      </c>
      <c r="C61" s="63"/>
      <c r="D61" s="63"/>
      <c r="E61" s="63"/>
      <c r="F61" s="63"/>
      <c r="G61" s="63"/>
      <c r="H61" s="63"/>
      <c r="I61" s="63"/>
      <c r="J61" s="63"/>
    </row>
    <row r="62" spans="1:10" x14ac:dyDescent="0.25">
      <c r="A62" s="34" t="s">
        <v>378</v>
      </c>
      <c r="B62" s="35" t="s">
        <v>379</v>
      </c>
      <c r="C62" s="63" t="s">
        <v>239</v>
      </c>
      <c r="D62" s="63" t="s">
        <v>239</v>
      </c>
      <c r="E62" s="63"/>
      <c r="F62" s="63" t="s">
        <v>239</v>
      </c>
      <c r="G62" s="63"/>
      <c r="H62" s="63" t="s">
        <v>239</v>
      </c>
      <c r="I62" s="63" t="s">
        <v>239</v>
      </c>
      <c r="J62" s="63" t="s">
        <v>239</v>
      </c>
    </row>
    <row r="63" spans="1:10" x14ac:dyDescent="0.25">
      <c r="A63" s="34" t="s">
        <v>380</v>
      </c>
      <c r="B63" s="35" t="s">
        <v>381</v>
      </c>
      <c r="C63" s="63"/>
      <c r="D63" s="63" t="s">
        <v>239</v>
      </c>
      <c r="E63" s="63"/>
      <c r="F63" s="63"/>
      <c r="G63" s="63"/>
      <c r="H63" s="63" t="s">
        <v>239</v>
      </c>
      <c r="I63" s="63"/>
      <c r="J63" s="63" t="s">
        <v>239</v>
      </c>
    </row>
    <row r="64" spans="1:10" x14ac:dyDescent="0.25">
      <c r="A64" s="34" t="s">
        <v>382</v>
      </c>
      <c r="B64" s="35" t="s">
        <v>383</v>
      </c>
      <c r="C64" s="63"/>
      <c r="D64" s="63" t="s">
        <v>239</v>
      </c>
      <c r="E64" s="63"/>
      <c r="F64" s="63"/>
      <c r="G64" s="63"/>
      <c r="H64" s="63" t="s">
        <v>239</v>
      </c>
      <c r="I64" s="63" t="s">
        <v>239</v>
      </c>
      <c r="J64" s="63" t="s">
        <v>239</v>
      </c>
    </row>
    <row r="65" spans="1:10" x14ac:dyDescent="0.25">
      <c r="A65" s="34" t="s">
        <v>290</v>
      </c>
      <c r="B65" s="35" t="s">
        <v>384</v>
      </c>
      <c r="C65" s="63" t="s">
        <v>239</v>
      </c>
      <c r="D65" s="63" t="s">
        <v>239</v>
      </c>
      <c r="E65" s="63"/>
      <c r="F65" s="63" t="s">
        <v>239</v>
      </c>
      <c r="G65" s="63"/>
      <c r="H65" s="63"/>
      <c r="I65" s="63"/>
      <c r="J65" s="63"/>
    </row>
    <row r="66" spans="1:10" x14ac:dyDescent="0.25">
      <c r="A66" s="34" t="s">
        <v>385</v>
      </c>
      <c r="B66" s="35" t="s">
        <v>386</v>
      </c>
      <c r="C66" s="63" t="s">
        <v>239</v>
      </c>
      <c r="D66" s="63" t="s">
        <v>239</v>
      </c>
      <c r="E66" s="63"/>
      <c r="F66" s="63"/>
      <c r="G66" s="63"/>
      <c r="H66" s="63" t="s">
        <v>239</v>
      </c>
      <c r="I66" s="63" t="s">
        <v>239</v>
      </c>
      <c r="J66" s="63" t="s">
        <v>239</v>
      </c>
    </row>
    <row r="67" spans="1:10" x14ac:dyDescent="0.25">
      <c r="A67" s="34" t="s">
        <v>387</v>
      </c>
      <c r="B67" s="35" t="s">
        <v>388</v>
      </c>
      <c r="C67" s="63" t="s">
        <v>239</v>
      </c>
      <c r="D67" s="63" t="s">
        <v>239</v>
      </c>
      <c r="E67" s="63"/>
      <c r="F67" s="63"/>
      <c r="G67" s="63"/>
      <c r="H67" s="63" t="s">
        <v>239</v>
      </c>
      <c r="I67" s="63"/>
      <c r="J67" s="63"/>
    </row>
    <row r="68" spans="1:10" x14ac:dyDescent="0.25">
      <c r="A68" s="34" t="s">
        <v>41</v>
      </c>
      <c r="B68" s="35" t="s">
        <v>389</v>
      </c>
      <c r="C68" s="63" t="s">
        <v>239</v>
      </c>
      <c r="D68" s="63" t="s">
        <v>239</v>
      </c>
      <c r="E68" s="63"/>
      <c r="F68" s="63" t="s">
        <v>239</v>
      </c>
      <c r="G68" s="63"/>
      <c r="H68" s="63"/>
      <c r="I68" s="63" t="s">
        <v>239</v>
      </c>
      <c r="J68" s="63"/>
    </row>
    <row r="69" spans="1:10" x14ac:dyDescent="0.25">
      <c r="A69" s="34" t="s">
        <v>390</v>
      </c>
      <c r="B69" s="35" t="s">
        <v>391</v>
      </c>
      <c r="C69" s="63"/>
      <c r="D69" s="63" t="s">
        <v>239</v>
      </c>
      <c r="E69" s="63"/>
      <c r="F69" s="63"/>
      <c r="G69" s="63"/>
      <c r="H69" s="63" t="s">
        <v>239</v>
      </c>
      <c r="I69" s="63"/>
      <c r="J69" s="63"/>
    </row>
    <row r="70" spans="1:10" x14ac:dyDescent="0.25">
      <c r="A70" s="34" t="s">
        <v>46</v>
      </c>
      <c r="B70" s="35" t="s">
        <v>392</v>
      </c>
      <c r="C70" s="63" t="s">
        <v>239</v>
      </c>
      <c r="D70" s="63" t="s">
        <v>239</v>
      </c>
      <c r="E70" s="63"/>
      <c r="F70" s="63"/>
      <c r="G70" s="63"/>
      <c r="H70" s="63" t="s">
        <v>239</v>
      </c>
      <c r="I70" s="63" t="s">
        <v>239</v>
      </c>
      <c r="J70" s="63" t="s">
        <v>239</v>
      </c>
    </row>
    <row r="71" spans="1:10" x14ac:dyDescent="0.25">
      <c r="A71" s="34" t="s">
        <v>393</v>
      </c>
      <c r="B71" s="35" t="s">
        <v>394</v>
      </c>
      <c r="C71" s="63" t="s">
        <v>239</v>
      </c>
      <c r="D71" s="63" t="s">
        <v>239</v>
      </c>
      <c r="E71" s="63"/>
      <c r="F71" s="63"/>
      <c r="G71" s="63"/>
      <c r="H71" s="63" t="s">
        <v>239</v>
      </c>
      <c r="I71" s="63" t="s">
        <v>239</v>
      </c>
      <c r="J71" s="63" t="s">
        <v>239</v>
      </c>
    </row>
    <row r="72" spans="1:10" x14ac:dyDescent="0.25">
      <c r="A72" s="34" t="s">
        <v>395</v>
      </c>
      <c r="B72" s="35" t="s">
        <v>396</v>
      </c>
      <c r="C72" s="63"/>
      <c r="D72" s="63" t="s">
        <v>239</v>
      </c>
      <c r="E72" s="63"/>
      <c r="F72" s="63"/>
      <c r="G72" s="63"/>
      <c r="H72" s="63" t="s">
        <v>239</v>
      </c>
      <c r="I72" s="63" t="s">
        <v>239</v>
      </c>
      <c r="J72" s="63"/>
    </row>
    <row r="73" spans="1:10" x14ac:dyDescent="0.25">
      <c r="A73" s="34" t="s">
        <v>397</v>
      </c>
      <c r="B73" s="35" t="s">
        <v>398</v>
      </c>
      <c r="C73" s="63"/>
      <c r="D73" s="63" t="s">
        <v>239</v>
      </c>
      <c r="E73" s="63"/>
      <c r="F73" s="63"/>
      <c r="G73" s="63"/>
      <c r="H73" s="63" t="s">
        <v>239</v>
      </c>
      <c r="I73" s="63"/>
      <c r="J73" s="63"/>
    </row>
    <row r="74" spans="1:10" x14ac:dyDescent="0.25">
      <c r="A74" s="34" t="s">
        <v>399</v>
      </c>
      <c r="B74" s="35" t="s">
        <v>400</v>
      </c>
      <c r="C74" s="63"/>
      <c r="D74" s="63" t="s">
        <v>239</v>
      </c>
      <c r="E74" s="63"/>
      <c r="F74" s="63"/>
      <c r="G74" s="63"/>
      <c r="H74" s="63" t="s">
        <v>239</v>
      </c>
      <c r="I74" s="63"/>
      <c r="J74" s="63"/>
    </row>
    <row r="75" spans="1:10" x14ac:dyDescent="0.25">
      <c r="A75" s="34" t="s">
        <v>401</v>
      </c>
      <c r="B75" s="35" t="s">
        <v>402</v>
      </c>
      <c r="C75" s="63"/>
      <c r="D75" s="63" t="s">
        <v>239</v>
      </c>
      <c r="E75" s="63"/>
      <c r="F75" s="63"/>
      <c r="G75" s="63"/>
      <c r="H75" s="63"/>
      <c r="I75" s="63"/>
      <c r="J75" s="63"/>
    </row>
    <row r="76" spans="1:10" x14ac:dyDescent="0.25">
      <c r="A76" s="34" t="s">
        <v>50</v>
      </c>
      <c r="B76" s="35" t="s">
        <v>403</v>
      </c>
      <c r="C76" s="63"/>
      <c r="D76" s="63" t="s">
        <v>239</v>
      </c>
      <c r="E76" s="63"/>
      <c r="F76" s="63"/>
      <c r="G76" s="63"/>
      <c r="H76" s="63" t="s">
        <v>239</v>
      </c>
      <c r="I76" s="63" t="s">
        <v>239</v>
      </c>
      <c r="J76" s="63" t="s">
        <v>239</v>
      </c>
    </row>
    <row r="77" spans="1:10" x14ac:dyDescent="0.25">
      <c r="A77" s="34" t="s">
        <v>404</v>
      </c>
      <c r="B77" s="35" t="s">
        <v>405</v>
      </c>
      <c r="C77" s="63" t="s">
        <v>239</v>
      </c>
      <c r="D77" s="63" t="s">
        <v>239</v>
      </c>
      <c r="E77" s="63"/>
      <c r="F77" s="63" t="s">
        <v>239</v>
      </c>
      <c r="G77" s="63"/>
      <c r="H77" s="63"/>
      <c r="I77" s="63"/>
      <c r="J77" s="63"/>
    </row>
    <row r="78" spans="1:10" x14ac:dyDescent="0.25">
      <c r="A78" s="34" t="s">
        <v>406</v>
      </c>
      <c r="B78" s="35" t="s">
        <v>760</v>
      </c>
      <c r="C78" s="63"/>
      <c r="D78" s="63" t="s">
        <v>239</v>
      </c>
      <c r="E78" s="63"/>
      <c r="F78" s="63"/>
      <c r="G78" s="63"/>
      <c r="H78" s="63" t="s">
        <v>239</v>
      </c>
      <c r="I78" s="63"/>
      <c r="J78" s="63"/>
    </row>
    <row r="79" spans="1:10" x14ac:dyDescent="0.25">
      <c r="A79" s="34" t="s">
        <v>408</v>
      </c>
      <c r="B79" s="35" t="s">
        <v>409</v>
      </c>
      <c r="C79" s="63"/>
      <c r="D79" s="63" t="s">
        <v>239</v>
      </c>
      <c r="E79" s="63"/>
      <c r="F79" s="63"/>
      <c r="G79" s="63"/>
      <c r="H79" s="63" t="s">
        <v>239</v>
      </c>
      <c r="I79" s="63"/>
      <c r="J79" s="63"/>
    </row>
    <row r="80" spans="1:10" x14ac:dyDescent="0.25">
      <c r="A80" s="34" t="s">
        <v>54</v>
      </c>
      <c r="B80" s="35" t="s">
        <v>410</v>
      </c>
      <c r="C80" s="63"/>
      <c r="D80" s="63" t="s">
        <v>239</v>
      </c>
      <c r="E80" s="63"/>
      <c r="F80" s="63"/>
      <c r="G80" s="63"/>
      <c r="H80" s="63" t="s">
        <v>239</v>
      </c>
      <c r="I80" s="63"/>
      <c r="J80" s="63"/>
    </row>
    <row r="81" spans="1:10" x14ac:dyDescent="0.25">
      <c r="A81" s="34" t="s">
        <v>411</v>
      </c>
      <c r="B81" s="35" t="s">
        <v>412</v>
      </c>
      <c r="C81" s="63" t="s">
        <v>239</v>
      </c>
      <c r="D81" s="63" t="s">
        <v>239</v>
      </c>
      <c r="E81" s="63"/>
      <c r="F81" s="63"/>
      <c r="G81" s="63"/>
      <c r="H81" s="63" t="s">
        <v>239</v>
      </c>
      <c r="I81" s="63" t="s">
        <v>239</v>
      </c>
      <c r="J81" s="63" t="s">
        <v>239</v>
      </c>
    </row>
    <row r="82" spans="1:10" x14ac:dyDescent="0.25">
      <c r="A82" s="34" t="s">
        <v>413</v>
      </c>
      <c r="B82" s="35" t="s">
        <v>414</v>
      </c>
      <c r="C82" s="63" t="s">
        <v>239</v>
      </c>
      <c r="D82" s="63" t="s">
        <v>239</v>
      </c>
      <c r="E82" s="63"/>
      <c r="F82" s="63"/>
      <c r="G82" s="63"/>
      <c r="H82" s="63" t="s">
        <v>239</v>
      </c>
      <c r="I82" s="63" t="s">
        <v>239</v>
      </c>
      <c r="J82" s="63" t="s">
        <v>239</v>
      </c>
    </row>
    <row r="83" spans="1:10" x14ac:dyDescent="0.25">
      <c r="A83" s="34" t="s">
        <v>57</v>
      </c>
      <c r="B83" s="35" t="s">
        <v>415</v>
      </c>
      <c r="C83" s="63" t="s">
        <v>239</v>
      </c>
      <c r="D83" s="63" t="s">
        <v>239</v>
      </c>
      <c r="E83" s="63"/>
      <c r="F83" s="63"/>
      <c r="G83" s="63"/>
      <c r="H83" s="63" t="s">
        <v>239</v>
      </c>
      <c r="I83" s="63" t="s">
        <v>239</v>
      </c>
      <c r="J83" s="63"/>
    </row>
    <row r="84" spans="1:10" x14ac:dyDescent="0.25">
      <c r="A84" s="34" t="s">
        <v>416</v>
      </c>
      <c r="B84" s="35" t="s">
        <v>417</v>
      </c>
      <c r="C84" s="63" t="s">
        <v>239</v>
      </c>
      <c r="D84" s="63" t="s">
        <v>239</v>
      </c>
      <c r="E84" s="63"/>
      <c r="F84" s="63"/>
      <c r="G84" s="63"/>
      <c r="H84" s="63" t="s">
        <v>239</v>
      </c>
      <c r="I84" s="63"/>
      <c r="J84" s="63" t="s">
        <v>239</v>
      </c>
    </row>
    <row r="85" spans="1:10" x14ac:dyDescent="0.25">
      <c r="A85" s="34" t="s">
        <v>418</v>
      </c>
      <c r="B85" s="35" t="s">
        <v>419</v>
      </c>
      <c r="C85" s="63" t="s">
        <v>239</v>
      </c>
      <c r="D85" s="63" t="s">
        <v>239</v>
      </c>
      <c r="E85" s="63"/>
      <c r="F85" s="63"/>
      <c r="G85" s="63"/>
      <c r="H85" s="63" t="s">
        <v>239</v>
      </c>
      <c r="I85" s="63" t="s">
        <v>239</v>
      </c>
      <c r="J85" s="63" t="s">
        <v>239</v>
      </c>
    </row>
    <row r="86" spans="1:10" x14ac:dyDescent="0.25">
      <c r="A86" s="34" t="s">
        <v>61</v>
      </c>
      <c r="B86" s="35" t="s">
        <v>420</v>
      </c>
      <c r="C86" s="63" t="s">
        <v>239</v>
      </c>
      <c r="D86" s="63" t="s">
        <v>239</v>
      </c>
      <c r="E86" s="63"/>
      <c r="F86" s="63"/>
      <c r="G86" s="63" t="s">
        <v>239</v>
      </c>
      <c r="H86" s="63" t="s">
        <v>239</v>
      </c>
      <c r="I86" s="63" t="s">
        <v>239</v>
      </c>
      <c r="J86" s="63" t="s">
        <v>239</v>
      </c>
    </row>
    <row r="87" spans="1:10" x14ac:dyDescent="0.25">
      <c r="A87" s="50" t="s">
        <v>296</v>
      </c>
      <c r="B87" s="62" t="s">
        <v>421</v>
      </c>
      <c r="C87" s="63"/>
      <c r="D87" s="63"/>
      <c r="E87" s="63"/>
      <c r="F87" s="63" t="s">
        <v>239</v>
      </c>
      <c r="G87" s="63" t="s">
        <v>239</v>
      </c>
      <c r="H87" s="63"/>
      <c r="I87" s="63"/>
      <c r="J87" s="63"/>
    </row>
    <row r="88" spans="1:10" x14ac:dyDescent="0.25">
      <c r="A88" s="34" t="s">
        <v>64</v>
      </c>
      <c r="B88" s="35" t="s">
        <v>422</v>
      </c>
      <c r="C88" s="63"/>
      <c r="D88" s="63"/>
      <c r="E88" s="63"/>
      <c r="F88" s="63"/>
      <c r="G88" s="63" t="s">
        <v>239</v>
      </c>
      <c r="H88" s="63" t="s">
        <v>239</v>
      </c>
      <c r="I88" s="63"/>
      <c r="J88" s="63"/>
    </row>
    <row r="89" spans="1:10" x14ac:dyDescent="0.25">
      <c r="A89" s="34" t="s">
        <v>298</v>
      </c>
      <c r="B89" s="35" t="s">
        <v>423</v>
      </c>
      <c r="C89" s="63"/>
      <c r="D89" s="63"/>
      <c r="E89" s="63"/>
      <c r="F89" s="63"/>
      <c r="G89" s="63"/>
      <c r="H89" s="63" t="s">
        <v>239</v>
      </c>
      <c r="I89" s="63" t="s">
        <v>239</v>
      </c>
      <c r="J89" s="63"/>
    </row>
    <row r="90" spans="1:10" x14ac:dyDescent="0.25">
      <c r="A90" s="34" t="s">
        <v>424</v>
      </c>
      <c r="B90" s="35" t="s">
        <v>425</v>
      </c>
      <c r="C90" s="63" t="s">
        <v>239</v>
      </c>
      <c r="D90" s="63"/>
      <c r="E90" s="63"/>
      <c r="F90" s="63"/>
      <c r="G90" s="63"/>
      <c r="H90" s="63" t="s">
        <v>239</v>
      </c>
      <c r="I90" s="63" t="s">
        <v>239</v>
      </c>
      <c r="J90" s="63"/>
    </row>
    <row r="91" spans="1:10" x14ac:dyDescent="0.25">
      <c r="A91" s="34" t="s">
        <v>426</v>
      </c>
      <c r="B91" s="35" t="s">
        <v>427</v>
      </c>
      <c r="C91" s="63"/>
      <c r="D91" s="63"/>
      <c r="E91" s="63"/>
      <c r="F91" s="63"/>
      <c r="G91" s="63"/>
      <c r="H91" s="63" t="s">
        <v>239</v>
      </c>
      <c r="I91" s="63"/>
      <c r="J91" s="63"/>
    </row>
    <row r="92" spans="1:10" x14ac:dyDescent="0.25">
      <c r="A92" s="34" t="s">
        <v>67</v>
      </c>
      <c r="B92" s="35" t="s">
        <v>428</v>
      </c>
      <c r="C92" s="63"/>
      <c r="D92" s="63"/>
      <c r="E92" s="63"/>
      <c r="F92" s="63"/>
      <c r="G92" s="63"/>
      <c r="H92" s="63" t="s">
        <v>239</v>
      </c>
      <c r="I92" s="63"/>
      <c r="J92" s="63"/>
    </row>
    <row r="93" spans="1:10" x14ac:dyDescent="0.25">
      <c r="A93" s="34" t="s">
        <v>301</v>
      </c>
      <c r="B93" s="35" t="s">
        <v>429</v>
      </c>
      <c r="C93" s="63"/>
      <c r="D93" s="63"/>
      <c r="E93" s="63" t="s">
        <v>239</v>
      </c>
      <c r="F93" s="63"/>
      <c r="G93" s="63"/>
      <c r="H93" s="63" t="s">
        <v>239</v>
      </c>
      <c r="I93" s="63" t="s">
        <v>239</v>
      </c>
      <c r="J93" s="63"/>
    </row>
    <row r="94" spans="1:10" x14ac:dyDescent="0.25">
      <c r="A94" s="34" t="s">
        <v>430</v>
      </c>
      <c r="B94" s="35" t="s">
        <v>431</v>
      </c>
      <c r="C94" s="63"/>
      <c r="D94" s="63"/>
      <c r="E94" s="63" t="s">
        <v>239</v>
      </c>
      <c r="F94" s="63"/>
      <c r="G94" s="63"/>
      <c r="H94" s="63"/>
      <c r="I94" s="63"/>
      <c r="J94" s="63"/>
    </row>
    <row r="95" spans="1:10" x14ac:dyDescent="0.25">
      <c r="A95" s="34" t="s">
        <v>432</v>
      </c>
      <c r="B95" s="35" t="s">
        <v>433</v>
      </c>
      <c r="C95" s="63"/>
      <c r="D95" s="63"/>
      <c r="E95" s="63" t="s">
        <v>239</v>
      </c>
      <c r="F95" s="63"/>
      <c r="G95" s="63"/>
      <c r="H95" s="63" t="s">
        <v>239</v>
      </c>
      <c r="I95" s="63"/>
      <c r="J95" s="63"/>
    </row>
    <row r="96" spans="1:10" x14ac:dyDescent="0.25">
      <c r="A96" s="34" t="s">
        <v>434</v>
      </c>
      <c r="B96" s="35" t="s">
        <v>605</v>
      </c>
      <c r="C96" s="63"/>
      <c r="D96" s="63"/>
      <c r="E96" s="63" t="s">
        <v>239</v>
      </c>
      <c r="F96" s="63"/>
      <c r="G96" s="63"/>
      <c r="H96" s="63" t="s">
        <v>239</v>
      </c>
      <c r="I96" s="63"/>
      <c r="J96" s="63"/>
    </row>
    <row r="97" spans="1:10" x14ac:dyDescent="0.25">
      <c r="A97" s="34" t="s">
        <v>70</v>
      </c>
      <c r="B97" s="35" t="s">
        <v>436</v>
      </c>
      <c r="C97" s="63" t="s">
        <v>239</v>
      </c>
      <c r="D97" s="63" t="s">
        <v>239</v>
      </c>
      <c r="E97" s="63"/>
      <c r="F97" s="63"/>
      <c r="G97" s="63"/>
      <c r="H97" s="63" t="s">
        <v>239</v>
      </c>
      <c r="I97" s="63" t="s">
        <v>239</v>
      </c>
      <c r="J97" s="63" t="s">
        <v>239</v>
      </c>
    </row>
    <row r="98" spans="1:10" x14ac:dyDescent="0.25">
      <c r="A98" s="34" t="s">
        <v>437</v>
      </c>
      <c r="B98" s="35" t="s">
        <v>438</v>
      </c>
      <c r="C98" s="63" t="s">
        <v>239</v>
      </c>
      <c r="D98" s="63" t="s">
        <v>239</v>
      </c>
      <c r="E98" s="63"/>
      <c r="F98" s="63"/>
      <c r="G98" s="63"/>
      <c r="H98" s="63" t="s">
        <v>239</v>
      </c>
      <c r="I98" s="63"/>
      <c r="J98" s="63"/>
    </row>
    <row r="99" spans="1:10" x14ac:dyDescent="0.25">
      <c r="A99" s="34" t="s">
        <v>439</v>
      </c>
      <c r="B99" s="35" t="s">
        <v>440</v>
      </c>
      <c r="C99" s="63"/>
      <c r="D99" s="63"/>
      <c r="E99" s="63" t="s">
        <v>239</v>
      </c>
      <c r="F99" s="63"/>
      <c r="G99" s="63"/>
      <c r="H99" s="63" t="s">
        <v>239</v>
      </c>
      <c r="I99" s="63"/>
      <c r="J99" s="63"/>
    </row>
    <row r="100" spans="1:10" x14ac:dyDescent="0.25">
      <c r="A100" s="34" t="s">
        <v>441</v>
      </c>
      <c r="B100" s="35" t="s">
        <v>442</v>
      </c>
      <c r="C100" s="63"/>
      <c r="D100" s="63"/>
      <c r="E100" s="63" t="s">
        <v>239</v>
      </c>
      <c r="F100" s="63"/>
      <c r="G100" s="63"/>
      <c r="H100" s="63" t="s">
        <v>239</v>
      </c>
      <c r="I100" s="63"/>
      <c r="J100" s="63"/>
    </row>
    <row r="101" spans="1:10" x14ac:dyDescent="0.25">
      <c r="A101" s="34" t="s">
        <v>443</v>
      </c>
      <c r="B101" s="35" t="s">
        <v>444</v>
      </c>
      <c r="C101" s="63"/>
      <c r="D101" s="63"/>
      <c r="E101" s="63" t="s">
        <v>239</v>
      </c>
      <c r="F101" s="63"/>
      <c r="G101" s="63"/>
      <c r="H101" s="63" t="s">
        <v>239</v>
      </c>
      <c r="I101" s="63"/>
      <c r="J101" s="63"/>
    </row>
    <row r="102" spans="1:10" x14ac:dyDescent="0.25">
      <c r="A102" s="34" t="s">
        <v>445</v>
      </c>
      <c r="B102" s="35" t="s">
        <v>446</v>
      </c>
      <c r="C102" s="63"/>
      <c r="D102" s="63"/>
      <c r="E102" s="63" t="s">
        <v>239</v>
      </c>
      <c r="F102" s="63"/>
      <c r="G102" s="63"/>
      <c r="H102" s="63" t="s">
        <v>239</v>
      </c>
      <c r="I102" s="63"/>
      <c r="J102" s="63"/>
    </row>
    <row r="103" spans="1:10" x14ac:dyDescent="0.25">
      <c r="A103" s="34" t="s">
        <v>74</v>
      </c>
      <c r="B103" s="35" t="s">
        <v>447</v>
      </c>
      <c r="C103" s="63"/>
      <c r="D103" s="63" t="s">
        <v>239</v>
      </c>
      <c r="E103" s="63" t="s">
        <v>239</v>
      </c>
      <c r="F103" s="63"/>
      <c r="G103" s="63"/>
      <c r="H103" s="63" t="s">
        <v>239</v>
      </c>
      <c r="I103" s="63" t="s">
        <v>239</v>
      </c>
      <c r="J103" s="63"/>
    </row>
    <row r="104" spans="1:10" x14ac:dyDescent="0.25">
      <c r="A104" s="34" t="s">
        <v>448</v>
      </c>
      <c r="B104" s="35" t="s">
        <v>449</v>
      </c>
      <c r="C104" s="63"/>
      <c r="D104" s="63" t="s">
        <v>239</v>
      </c>
      <c r="E104" s="63" t="s">
        <v>239</v>
      </c>
      <c r="F104" s="63"/>
      <c r="G104" s="63"/>
      <c r="H104" s="63" t="s">
        <v>239</v>
      </c>
      <c r="I104" s="63" t="s">
        <v>239</v>
      </c>
      <c r="J104" s="63"/>
    </row>
    <row r="105" spans="1:10" x14ac:dyDescent="0.25">
      <c r="A105" s="34" t="s">
        <v>77</v>
      </c>
      <c r="B105" s="35" t="s">
        <v>450</v>
      </c>
      <c r="C105" s="63"/>
      <c r="D105" s="63" t="s">
        <v>239</v>
      </c>
      <c r="E105" s="63" t="s">
        <v>239</v>
      </c>
      <c r="F105" s="63"/>
      <c r="G105" s="63"/>
      <c r="H105" s="63" t="s">
        <v>239</v>
      </c>
      <c r="I105" s="63" t="s">
        <v>239</v>
      </c>
      <c r="J105" s="63"/>
    </row>
    <row r="106" spans="1:10" x14ac:dyDescent="0.25">
      <c r="A106" s="34" t="s">
        <v>307</v>
      </c>
      <c r="B106" s="35" t="s">
        <v>751</v>
      </c>
      <c r="C106" s="63" t="s">
        <v>239</v>
      </c>
      <c r="D106" s="63" t="s">
        <v>239</v>
      </c>
      <c r="E106" s="63"/>
      <c r="F106" s="63"/>
      <c r="G106" s="63"/>
      <c r="H106" s="63" t="s">
        <v>239</v>
      </c>
      <c r="I106" s="63"/>
      <c r="J106" s="63" t="s">
        <v>239</v>
      </c>
    </row>
    <row r="107" spans="1:10" x14ac:dyDescent="0.25">
      <c r="A107" s="34" t="s">
        <v>452</v>
      </c>
      <c r="B107" s="35" t="s">
        <v>453</v>
      </c>
      <c r="C107" s="63" t="s">
        <v>239</v>
      </c>
      <c r="D107" s="63" t="s">
        <v>239</v>
      </c>
      <c r="E107" s="63"/>
      <c r="F107" s="63"/>
      <c r="G107" s="63"/>
      <c r="H107" s="63" t="s">
        <v>239</v>
      </c>
      <c r="I107" s="63"/>
      <c r="J107" s="63" t="s">
        <v>239</v>
      </c>
    </row>
    <row r="108" spans="1:10" x14ac:dyDescent="0.25">
      <c r="A108" s="34" t="s">
        <v>309</v>
      </c>
      <c r="B108" s="35" t="s">
        <v>765</v>
      </c>
      <c r="C108" s="63" t="s">
        <v>239</v>
      </c>
      <c r="D108" s="63" t="s">
        <v>239</v>
      </c>
      <c r="E108" s="63"/>
      <c r="F108" s="63" t="s">
        <v>239</v>
      </c>
      <c r="G108" s="63"/>
      <c r="H108" s="63" t="s">
        <v>239</v>
      </c>
      <c r="I108" s="63"/>
      <c r="J108" s="63"/>
    </row>
    <row r="109" spans="1:10" x14ac:dyDescent="0.25">
      <c r="A109" s="34" t="s">
        <v>80</v>
      </c>
      <c r="B109" s="35" t="s">
        <v>455</v>
      </c>
      <c r="C109" s="63" t="s">
        <v>239</v>
      </c>
      <c r="D109" s="63" t="s">
        <v>239</v>
      </c>
      <c r="E109" s="63"/>
      <c r="F109" s="63"/>
      <c r="G109" s="63"/>
      <c r="H109" s="63" t="s">
        <v>239</v>
      </c>
      <c r="I109" s="63"/>
      <c r="J109" s="63"/>
    </row>
    <row r="110" spans="1:10" x14ac:dyDescent="0.25">
      <c r="A110" s="34" t="s">
        <v>84</v>
      </c>
      <c r="B110" s="35" t="s">
        <v>456</v>
      </c>
      <c r="C110" s="63" t="s">
        <v>239</v>
      </c>
      <c r="D110" s="63" t="s">
        <v>239</v>
      </c>
      <c r="E110" s="63"/>
      <c r="F110" s="63"/>
      <c r="G110" s="63"/>
      <c r="H110" s="63" t="s">
        <v>239</v>
      </c>
      <c r="I110" s="63" t="s">
        <v>239</v>
      </c>
      <c r="J110" s="63"/>
    </row>
    <row r="111" spans="1:10" x14ac:dyDescent="0.25">
      <c r="A111" s="34" t="s">
        <v>457</v>
      </c>
      <c r="B111" s="35" t="s">
        <v>458</v>
      </c>
      <c r="C111" s="63"/>
      <c r="D111" s="63"/>
      <c r="E111" s="63" t="s">
        <v>239</v>
      </c>
      <c r="F111" s="63" t="s">
        <v>239</v>
      </c>
      <c r="G111" s="63"/>
      <c r="H111" s="63"/>
      <c r="I111" s="63" t="s">
        <v>239</v>
      </c>
      <c r="J111" s="63"/>
    </row>
    <row r="112" spans="1:10" x14ac:dyDescent="0.25">
      <c r="A112" s="34" t="s">
        <v>88</v>
      </c>
      <c r="B112" s="35" t="s">
        <v>459</v>
      </c>
      <c r="C112" s="63"/>
      <c r="D112" s="63"/>
      <c r="E112" s="63" t="s">
        <v>239</v>
      </c>
      <c r="F112" s="63" t="s">
        <v>239</v>
      </c>
      <c r="G112" s="63"/>
      <c r="H112" s="63" t="s">
        <v>239</v>
      </c>
      <c r="I112" s="63" t="s">
        <v>239</v>
      </c>
      <c r="J112" s="63"/>
    </row>
    <row r="113" spans="1:10" x14ac:dyDescent="0.25">
      <c r="A113" s="50" t="s">
        <v>460</v>
      </c>
      <c r="B113" s="62" t="s">
        <v>661</v>
      </c>
      <c r="C113" s="63"/>
      <c r="D113" s="63"/>
      <c r="E113" s="63"/>
      <c r="F113" s="63"/>
      <c r="G113" s="63"/>
      <c r="H113" s="63"/>
      <c r="I113" s="63"/>
      <c r="J113" s="63"/>
    </row>
    <row r="114" spans="1:10" x14ac:dyDescent="0.25">
      <c r="A114" s="34" t="s">
        <v>312</v>
      </c>
      <c r="B114" s="35" t="s">
        <v>462</v>
      </c>
      <c r="C114" s="63" t="s">
        <v>239</v>
      </c>
      <c r="D114" s="63" t="s">
        <v>239</v>
      </c>
      <c r="E114" s="63"/>
      <c r="F114" s="63"/>
      <c r="G114" s="63"/>
      <c r="H114" s="63" t="s">
        <v>239</v>
      </c>
      <c r="I114" s="63"/>
      <c r="J114" s="63"/>
    </row>
    <row r="115" spans="1:10" x14ac:dyDescent="0.25">
      <c r="A115" s="50" t="s">
        <v>463</v>
      </c>
      <c r="B115" s="62" t="s">
        <v>663</v>
      </c>
      <c r="C115" s="63"/>
      <c r="D115" s="63"/>
      <c r="E115" s="63"/>
      <c r="F115" s="63" t="s">
        <v>239</v>
      </c>
      <c r="G115" s="63"/>
      <c r="H115" s="63"/>
      <c r="I115" s="63"/>
      <c r="J115" s="63"/>
    </row>
    <row r="116" spans="1:10" x14ac:dyDescent="0.25">
      <c r="A116" s="34" t="s">
        <v>465</v>
      </c>
      <c r="B116" s="35" t="s">
        <v>614</v>
      </c>
      <c r="C116" s="63" t="s">
        <v>239</v>
      </c>
      <c r="D116" s="63" t="s">
        <v>239</v>
      </c>
      <c r="E116" s="63"/>
      <c r="F116" s="63"/>
      <c r="G116" s="63"/>
      <c r="H116" s="63" t="s">
        <v>239</v>
      </c>
      <c r="I116" s="63" t="s">
        <v>239</v>
      </c>
      <c r="J116" s="63" t="s">
        <v>239</v>
      </c>
    </row>
    <row r="117" spans="1:10" x14ac:dyDescent="0.25">
      <c r="A117" s="34" t="s">
        <v>91</v>
      </c>
      <c r="B117" s="35" t="s">
        <v>467</v>
      </c>
      <c r="C117" s="63"/>
      <c r="D117" s="63"/>
      <c r="E117" s="63" t="s">
        <v>239</v>
      </c>
      <c r="F117" s="63"/>
      <c r="G117" s="63"/>
      <c r="H117" s="63" t="s">
        <v>239</v>
      </c>
      <c r="I117" s="63" t="s">
        <v>239</v>
      </c>
      <c r="J117" s="63"/>
    </row>
    <row r="118" spans="1:10" x14ac:dyDescent="0.25">
      <c r="A118" s="50" t="s">
        <v>468</v>
      </c>
      <c r="B118" s="62" t="s">
        <v>666</v>
      </c>
      <c r="C118" s="63"/>
      <c r="D118" s="63"/>
      <c r="E118" s="63"/>
      <c r="F118" s="63" t="s">
        <v>239</v>
      </c>
      <c r="G118" s="63"/>
      <c r="H118" s="63"/>
      <c r="I118" s="63"/>
      <c r="J118" s="63"/>
    </row>
    <row r="119" spans="1:10" x14ac:dyDescent="0.25">
      <c r="A119" s="34" t="s">
        <v>470</v>
      </c>
      <c r="B119" s="35" t="s">
        <v>616</v>
      </c>
      <c r="C119" s="63" t="s">
        <v>239</v>
      </c>
      <c r="D119" s="63" t="s">
        <v>239</v>
      </c>
      <c r="E119" s="63"/>
      <c r="F119" s="63" t="s">
        <v>239</v>
      </c>
      <c r="G119" s="63"/>
      <c r="H119" s="63" t="s">
        <v>239</v>
      </c>
      <c r="I119" s="63" t="s">
        <v>239</v>
      </c>
      <c r="J119" s="63" t="s">
        <v>239</v>
      </c>
    </row>
    <row r="120" spans="1:10" x14ac:dyDescent="0.25">
      <c r="A120" s="34" t="s">
        <v>472</v>
      </c>
      <c r="B120" s="35" t="s">
        <v>618</v>
      </c>
      <c r="C120" s="63" t="s">
        <v>239</v>
      </c>
      <c r="D120" s="63" t="s">
        <v>239</v>
      </c>
      <c r="E120" s="63"/>
      <c r="F120" s="63"/>
      <c r="G120" s="63"/>
      <c r="H120" s="63" t="s">
        <v>239</v>
      </c>
      <c r="I120" s="63"/>
      <c r="J120" s="63"/>
    </row>
    <row r="121" spans="1:10" x14ac:dyDescent="0.25">
      <c r="A121" s="34" t="s">
        <v>474</v>
      </c>
      <c r="B121" s="35" t="s">
        <v>620</v>
      </c>
      <c r="C121" s="63"/>
      <c r="D121" s="63"/>
      <c r="E121" s="63"/>
      <c r="F121" s="63"/>
      <c r="G121" s="63"/>
      <c r="H121" s="63"/>
      <c r="I121" s="63"/>
      <c r="J121" s="63"/>
    </row>
    <row r="122" spans="1:10" x14ac:dyDescent="0.25">
      <c r="A122" s="34" t="s">
        <v>476</v>
      </c>
      <c r="B122" s="35" t="s">
        <v>621</v>
      </c>
      <c r="C122" s="63"/>
      <c r="D122" s="63"/>
      <c r="E122" s="63"/>
      <c r="F122" s="63"/>
      <c r="G122" s="63"/>
      <c r="H122" s="63" t="s">
        <v>239</v>
      </c>
      <c r="I122" s="63"/>
      <c r="J122" s="63"/>
    </row>
    <row r="123" spans="1:10" x14ac:dyDescent="0.25">
      <c r="A123" s="34" t="s">
        <v>478</v>
      </c>
      <c r="B123" s="35" t="s">
        <v>623</v>
      </c>
      <c r="C123" s="63"/>
      <c r="D123" s="63"/>
      <c r="E123" s="63"/>
      <c r="F123" s="63"/>
      <c r="G123" s="63"/>
      <c r="H123" s="63" t="s">
        <v>239</v>
      </c>
      <c r="I123" s="63"/>
      <c r="J123" s="63"/>
    </row>
    <row r="124" spans="1:10" x14ac:dyDescent="0.25">
      <c r="A124" s="34" t="s">
        <v>94</v>
      </c>
      <c r="B124" s="35" t="s">
        <v>480</v>
      </c>
      <c r="C124" s="63"/>
      <c r="D124" s="63"/>
      <c r="E124" s="63" t="s">
        <v>239</v>
      </c>
      <c r="F124" s="63"/>
      <c r="G124" s="63"/>
      <c r="H124" s="63" t="s">
        <v>239</v>
      </c>
      <c r="I124" s="63"/>
      <c r="J124" s="63"/>
    </row>
    <row r="125" spans="1:10" x14ac:dyDescent="0.25">
      <c r="A125" s="34" t="s">
        <v>481</v>
      </c>
      <c r="B125" s="35" t="s">
        <v>331</v>
      </c>
      <c r="C125" s="63"/>
      <c r="D125" s="63"/>
      <c r="E125" s="63"/>
      <c r="F125" s="63"/>
      <c r="G125" s="63"/>
      <c r="H125" s="63" t="s">
        <v>239</v>
      </c>
      <c r="I125" s="63"/>
      <c r="J125" s="63"/>
    </row>
    <row r="126" spans="1:10" x14ac:dyDescent="0.25">
      <c r="A126" s="34" t="s">
        <v>97</v>
      </c>
      <c r="B126" s="35" t="s">
        <v>482</v>
      </c>
      <c r="C126" s="63"/>
      <c r="D126" s="63" t="s">
        <v>239</v>
      </c>
      <c r="E126" s="63"/>
      <c r="F126" s="63"/>
      <c r="G126" s="63"/>
      <c r="H126" s="63" t="s">
        <v>239</v>
      </c>
      <c r="I126" s="63" t="s">
        <v>239</v>
      </c>
      <c r="J126" s="63"/>
    </row>
    <row r="127" spans="1:10" x14ac:dyDescent="0.25">
      <c r="A127" s="34" t="s">
        <v>483</v>
      </c>
      <c r="B127" s="35" t="s">
        <v>484</v>
      </c>
      <c r="C127" s="63"/>
      <c r="D127" s="63"/>
      <c r="E127" s="63" t="s">
        <v>239</v>
      </c>
      <c r="F127" s="63"/>
      <c r="G127" s="63"/>
      <c r="H127" s="63" t="s">
        <v>239</v>
      </c>
      <c r="I127" s="63" t="s">
        <v>239</v>
      </c>
      <c r="J127" s="63"/>
    </row>
    <row r="128" spans="1:10" x14ac:dyDescent="0.25">
      <c r="A128" s="34" t="s">
        <v>101</v>
      </c>
      <c r="B128" s="35" t="s">
        <v>624</v>
      </c>
      <c r="C128" s="63"/>
      <c r="D128" s="63" t="s">
        <v>239</v>
      </c>
      <c r="E128" s="63" t="s">
        <v>239</v>
      </c>
      <c r="F128" s="63"/>
      <c r="G128" s="63"/>
      <c r="H128" s="63" t="s">
        <v>239</v>
      </c>
      <c r="I128" s="63" t="s">
        <v>239</v>
      </c>
      <c r="J128" s="63"/>
    </row>
    <row r="129" spans="1:10" x14ac:dyDescent="0.25">
      <c r="A129" s="34" t="s">
        <v>105</v>
      </c>
      <c r="B129" s="35" t="s">
        <v>486</v>
      </c>
      <c r="C129" s="63"/>
      <c r="D129" s="63" t="s">
        <v>239</v>
      </c>
      <c r="E129" s="63"/>
      <c r="F129" s="63"/>
      <c r="G129" s="63"/>
      <c r="H129" s="63" t="s">
        <v>239</v>
      </c>
      <c r="I129" s="63"/>
      <c r="J129" s="63"/>
    </row>
    <row r="130" spans="1:10" x14ac:dyDescent="0.25">
      <c r="A130" s="34" t="s">
        <v>109</v>
      </c>
      <c r="B130" s="35" t="s">
        <v>487</v>
      </c>
      <c r="C130" s="63"/>
      <c r="D130" s="63" t="s">
        <v>239</v>
      </c>
      <c r="E130" s="63" t="s">
        <v>239</v>
      </c>
      <c r="F130" s="63"/>
      <c r="G130" s="63" t="s">
        <v>239</v>
      </c>
      <c r="H130" s="63" t="s">
        <v>239</v>
      </c>
      <c r="I130" s="63" t="s">
        <v>239</v>
      </c>
      <c r="J130" s="63"/>
    </row>
    <row r="131" spans="1:10" x14ac:dyDescent="0.25">
      <c r="A131" s="34" t="s">
        <v>488</v>
      </c>
      <c r="B131" s="35" t="s">
        <v>489</v>
      </c>
      <c r="C131" s="63"/>
      <c r="D131" s="63" t="s">
        <v>239</v>
      </c>
      <c r="E131" s="63"/>
      <c r="F131" s="63"/>
      <c r="G131" s="63"/>
      <c r="H131" s="63" t="s">
        <v>239</v>
      </c>
      <c r="I131" s="63"/>
      <c r="J131" s="63"/>
    </row>
    <row r="132" spans="1:10" x14ac:dyDescent="0.25">
      <c r="A132" s="34" t="s">
        <v>490</v>
      </c>
      <c r="B132" s="35" t="s">
        <v>491</v>
      </c>
      <c r="C132" s="63"/>
      <c r="D132" s="63" t="s">
        <v>239</v>
      </c>
      <c r="E132" s="63"/>
      <c r="F132" s="63"/>
      <c r="G132" s="63"/>
      <c r="H132" s="63"/>
      <c r="I132" s="63"/>
      <c r="J132" s="63"/>
    </row>
    <row r="133" spans="1:10" x14ac:dyDescent="0.25">
      <c r="A133" s="34" t="s">
        <v>112</v>
      </c>
      <c r="B133" s="35" t="s">
        <v>492</v>
      </c>
      <c r="C133" s="63"/>
      <c r="D133" s="63" t="s">
        <v>239</v>
      </c>
      <c r="E133" s="63"/>
      <c r="F133" s="63"/>
      <c r="G133" s="63" t="s">
        <v>239</v>
      </c>
      <c r="H133" s="63" t="s">
        <v>239</v>
      </c>
      <c r="I133" s="63"/>
      <c r="J133" s="63"/>
    </row>
    <row r="134" spans="1:10" x14ac:dyDescent="0.25">
      <c r="A134" s="34" t="s">
        <v>493</v>
      </c>
      <c r="B134" s="35" t="s">
        <v>494</v>
      </c>
      <c r="C134" s="63"/>
      <c r="D134" s="63" t="s">
        <v>239</v>
      </c>
      <c r="E134" s="63"/>
      <c r="F134" s="63"/>
      <c r="G134" s="63"/>
      <c r="H134" s="63" t="s">
        <v>239</v>
      </c>
      <c r="I134" s="63"/>
      <c r="J134" s="63"/>
    </row>
    <row r="135" spans="1:10" x14ac:dyDescent="0.25">
      <c r="A135" s="34" t="s">
        <v>116</v>
      </c>
      <c r="B135" s="35" t="s">
        <v>495</v>
      </c>
      <c r="C135" s="63"/>
      <c r="D135" s="63" t="s">
        <v>239</v>
      </c>
      <c r="E135" s="63"/>
      <c r="F135" s="63"/>
      <c r="G135" s="63" t="s">
        <v>239</v>
      </c>
      <c r="H135" s="63" t="s">
        <v>239</v>
      </c>
      <c r="I135" s="63"/>
      <c r="J135" s="63"/>
    </row>
    <row r="136" spans="1:10" x14ac:dyDescent="0.25">
      <c r="A136" s="34" t="s">
        <v>496</v>
      </c>
      <c r="B136" s="35" t="s">
        <v>497</v>
      </c>
      <c r="C136" s="63"/>
      <c r="D136" s="63" t="s">
        <v>239</v>
      </c>
      <c r="E136" s="63"/>
      <c r="F136" s="63"/>
      <c r="G136" s="63" t="s">
        <v>239</v>
      </c>
      <c r="H136" s="63" t="s">
        <v>239</v>
      </c>
      <c r="I136" s="63"/>
      <c r="J136" s="63"/>
    </row>
    <row r="137" spans="1:10" x14ac:dyDescent="0.25">
      <c r="A137" s="34" t="s">
        <v>498</v>
      </c>
      <c r="B137" s="35" t="s">
        <v>627</v>
      </c>
      <c r="C137" s="63"/>
      <c r="D137" s="63" t="s">
        <v>239</v>
      </c>
      <c r="E137" s="63"/>
      <c r="F137" s="63"/>
      <c r="G137" s="63" t="s">
        <v>239</v>
      </c>
      <c r="H137" s="63" t="s">
        <v>239</v>
      </c>
      <c r="I137" s="63" t="s">
        <v>239</v>
      </c>
      <c r="J137" s="63" t="s">
        <v>239</v>
      </c>
    </row>
    <row r="138" spans="1:10" x14ac:dyDescent="0.25">
      <c r="A138" s="50" t="s">
        <v>315</v>
      </c>
      <c r="B138" s="62" t="s">
        <v>500</v>
      </c>
      <c r="C138" s="63"/>
      <c r="D138" s="63" t="s">
        <v>239</v>
      </c>
      <c r="E138" s="63"/>
      <c r="F138" s="63" t="s">
        <v>239</v>
      </c>
      <c r="G138" s="63" t="s">
        <v>239</v>
      </c>
      <c r="H138" s="63" t="s">
        <v>239</v>
      </c>
      <c r="I138" s="63" t="s">
        <v>239</v>
      </c>
      <c r="J138" s="63"/>
    </row>
    <row r="139" spans="1:10" x14ac:dyDescent="0.25">
      <c r="A139" s="34" t="s">
        <v>317</v>
      </c>
      <c r="B139" s="35" t="s">
        <v>501</v>
      </c>
      <c r="C139" s="63"/>
      <c r="D139" s="63" t="s">
        <v>239</v>
      </c>
      <c r="E139" s="63"/>
      <c r="F139" s="63"/>
      <c r="G139" s="63" t="s">
        <v>239</v>
      </c>
      <c r="H139" s="63" t="s">
        <v>239</v>
      </c>
      <c r="I139" s="63" t="s">
        <v>239</v>
      </c>
      <c r="J139" s="63" t="s">
        <v>239</v>
      </c>
    </row>
    <row r="140" spans="1:10" x14ac:dyDescent="0.25">
      <c r="A140" s="34" t="s">
        <v>502</v>
      </c>
      <c r="B140" s="35" t="s">
        <v>503</v>
      </c>
      <c r="C140" s="63"/>
      <c r="D140" s="63" t="s">
        <v>239</v>
      </c>
      <c r="E140" s="63" t="s">
        <v>239</v>
      </c>
      <c r="F140" s="63"/>
      <c r="G140" s="63" t="s">
        <v>239</v>
      </c>
      <c r="H140" s="63" t="s">
        <v>239</v>
      </c>
      <c r="I140" s="63" t="s">
        <v>239</v>
      </c>
      <c r="J140" s="63" t="s">
        <v>239</v>
      </c>
    </row>
    <row r="141" spans="1:10" x14ac:dyDescent="0.25">
      <c r="A141" s="34" t="s">
        <v>119</v>
      </c>
      <c r="B141" s="35" t="s">
        <v>504</v>
      </c>
      <c r="C141" s="63"/>
      <c r="D141" s="63" t="s">
        <v>239</v>
      </c>
      <c r="E141" s="63"/>
      <c r="F141" s="63"/>
      <c r="G141" s="63" t="s">
        <v>239</v>
      </c>
      <c r="H141" s="63" t="s">
        <v>239</v>
      </c>
      <c r="I141" s="63" t="s">
        <v>239</v>
      </c>
      <c r="J141" s="63" t="s">
        <v>239</v>
      </c>
    </row>
    <row r="142" spans="1:10" x14ac:dyDescent="0.25">
      <c r="A142" s="34" t="s">
        <v>123</v>
      </c>
      <c r="B142" s="35" t="s">
        <v>505</v>
      </c>
      <c r="C142" s="63"/>
      <c r="D142" s="63" t="s">
        <v>239</v>
      </c>
      <c r="E142" s="63"/>
      <c r="F142" s="63"/>
      <c r="G142" s="63"/>
      <c r="H142" s="63" t="s">
        <v>239</v>
      </c>
      <c r="I142" s="63" t="s">
        <v>239</v>
      </c>
      <c r="J142" s="63"/>
    </row>
    <row r="143" spans="1:10" x14ac:dyDescent="0.25">
      <c r="A143" s="34" t="s">
        <v>126</v>
      </c>
      <c r="B143" s="35" t="s">
        <v>506</v>
      </c>
      <c r="C143" s="63"/>
      <c r="D143" s="63" t="s">
        <v>239</v>
      </c>
      <c r="E143" s="63"/>
      <c r="F143" s="63"/>
      <c r="G143" s="63"/>
      <c r="H143" s="63" t="s">
        <v>239</v>
      </c>
      <c r="I143" s="63" t="s">
        <v>239</v>
      </c>
      <c r="J143" s="63"/>
    </row>
    <row r="144" spans="1:10" x14ac:dyDescent="0.25">
      <c r="A144" s="34" t="s">
        <v>319</v>
      </c>
      <c r="B144" s="35" t="s">
        <v>507</v>
      </c>
      <c r="C144" s="63" t="s">
        <v>239</v>
      </c>
      <c r="D144" s="63" t="s">
        <v>239</v>
      </c>
      <c r="E144" s="63"/>
      <c r="F144" s="63"/>
      <c r="G144" s="63"/>
      <c r="H144" s="63" t="s">
        <v>239</v>
      </c>
      <c r="I144" s="63" t="s">
        <v>239</v>
      </c>
      <c r="J144" s="63"/>
    </row>
    <row r="145" spans="1:10" x14ac:dyDescent="0.25">
      <c r="A145" s="34" t="s">
        <v>130</v>
      </c>
      <c r="B145" s="35" t="s">
        <v>508</v>
      </c>
      <c r="C145" s="63"/>
      <c r="D145" s="63" t="s">
        <v>239</v>
      </c>
      <c r="E145" s="63"/>
      <c r="F145" s="63"/>
      <c r="G145" s="63"/>
      <c r="H145" s="63" t="s">
        <v>239</v>
      </c>
      <c r="I145" s="63" t="s">
        <v>239</v>
      </c>
      <c r="J145" s="63"/>
    </row>
    <row r="146" spans="1:10" x14ac:dyDescent="0.25">
      <c r="A146" s="34" t="s">
        <v>133</v>
      </c>
      <c r="B146" s="35" t="s">
        <v>509</v>
      </c>
      <c r="C146" s="63"/>
      <c r="D146" s="63" t="s">
        <v>239</v>
      </c>
      <c r="E146" s="63"/>
      <c r="F146" s="63"/>
      <c r="G146" s="63"/>
      <c r="H146" s="63" t="s">
        <v>239</v>
      </c>
      <c r="I146" s="63"/>
      <c r="J146" s="63"/>
    </row>
    <row r="147" spans="1:10" x14ac:dyDescent="0.25">
      <c r="A147" s="34" t="s">
        <v>510</v>
      </c>
      <c r="B147" s="35" t="s">
        <v>511</v>
      </c>
      <c r="C147" s="63"/>
      <c r="D147" s="63" t="s">
        <v>239</v>
      </c>
      <c r="E147" s="63"/>
      <c r="F147" s="63"/>
      <c r="G147" s="63"/>
      <c r="H147" s="63" t="s">
        <v>239</v>
      </c>
      <c r="I147" s="63"/>
      <c r="J147" s="63"/>
    </row>
    <row r="148" spans="1:10" x14ac:dyDescent="0.25">
      <c r="A148" s="34" t="s">
        <v>512</v>
      </c>
      <c r="B148" s="35" t="s">
        <v>513</v>
      </c>
      <c r="C148" s="63"/>
      <c r="D148" s="63" t="s">
        <v>239</v>
      </c>
      <c r="E148" s="63"/>
      <c r="F148" s="63"/>
      <c r="G148" s="63"/>
      <c r="H148" s="63"/>
      <c r="I148" s="63"/>
      <c r="J148" s="63"/>
    </row>
    <row r="149" spans="1:10" x14ac:dyDescent="0.25">
      <c r="A149" s="34" t="s">
        <v>514</v>
      </c>
      <c r="B149" s="35" t="s">
        <v>515</v>
      </c>
      <c r="C149" s="63"/>
      <c r="D149" s="63" t="s">
        <v>239</v>
      </c>
      <c r="E149" s="63"/>
      <c r="F149" s="63"/>
      <c r="G149" s="63"/>
      <c r="H149" s="63"/>
      <c r="I149" s="63"/>
      <c r="J149" s="63"/>
    </row>
    <row r="150" spans="1:10" x14ac:dyDescent="0.25">
      <c r="A150" s="34" t="s">
        <v>516</v>
      </c>
      <c r="B150" s="35" t="s">
        <v>517</v>
      </c>
      <c r="C150" s="63"/>
      <c r="D150" s="63" t="s">
        <v>766</v>
      </c>
      <c r="E150" s="63"/>
      <c r="F150" s="63"/>
      <c r="G150" s="63"/>
      <c r="H150" s="63"/>
      <c r="I150" s="63"/>
      <c r="J150" s="63"/>
    </row>
    <row r="151" spans="1:10" x14ac:dyDescent="0.25">
      <c r="A151" s="34" t="s">
        <v>518</v>
      </c>
      <c r="B151" s="35" t="s">
        <v>519</v>
      </c>
      <c r="C151" s="63"/>
      <c r="D151" s="63"/>
      <c r="E151" s="63"/>
      <c r="F151" s="63"/>
      <c r="G151" s="63"/>
      <c r="H151" s="63"/>
      <c r="I151" s="63"/>
      <c r="J151" s="63"/>
    </row>
    <row r="152" spans="1:10" x14ac:dyDescent="0.25">
      <c r="A152" s="34" t="s">
        <v>520</v>
      </c>
      <c r="B152" s="35" t="s">
        <v>521</v>
      </c>
      <c r="C152" s="63"/>
      <c r="D152" s="63"/>
      <c r="E152" s="63"/>
      <c r="F152" s="63"/>
      <c r="G152" s="63"/>
      <c r="H152" s="63"/>
      <c r="I152" s="63"/>
      <c r="J152" s="63"/>
    </row>
    <row r="153" spans="1:10" x14ac:dyDescent="0.25">
      <c r="A153" s="34" t="s">
        <v>522</v>
      </c>
      <c r="B153" s="35" t="s">
        <v>523</v>
      </c>
      <c r="C153" s="63" t="s">
        <v>239</v>
      </c>
      <c r="D153" s="63" t="s">
        <v>239</v>
      </c>
      <c r="E153" s="63"/>
      <c r="F153" s="63"/>
      <c r="G153" s="63"/>
      <c r="H153" s="63" t="s">
        <v>239</v>
      </c>
      <c r="I153" s="63"/>
      <c r="J153" s="63"/>
    </row>
    <row r="154" spans="1:10" x14ac:dyDescent="0.25">
      <c r="A154" s="34" t="s">
        <v>524</v>
      </c>
      <c r="B154" s="35" t="s">
        <v>525</v>
      </c>
      <c r="C154" s="63"/>
      <c r="D154" s="63" t="s">
        <v>239</v>
      </c>
      <c r="E154" s="63"/>
      <c r="F154" s="63"/>
      <c r="G154" s="63"/>
      <c r="H154" s="63" t="s">
        <v>239</v>
      </c>
      <c r="I154" s="63"/>
      <c r="J154" s="63"/>
    </row>
    <row r="155" spans="1:10" x14ac:dyDescent="0.25">
      <c r="A155" s="34" t="s">
        <v>526</v>
      </c>
      <c r="B155" s="35" t="s">
        <v>527</v>
      </c>
      <c r="C155" s="63" t="s">
        <v>239</v>
      </c>
      <c r="D155" s="63" t="s">
        <v>239</v>
      </c>
      <c r="E155" s="63"/>
      <c r="F155" s="63"/>
      <c r="G155" s="63"/>
      <c r="H155" s="63"/>
      <c r="I155" s="63"/>
      <c r="J155" s="63"/>
    </row>
    <row r="156" spans="1:10" x14ac:dyDescent="0.25">
      <c r="A156" s="34" t="s">
        <v>528</v>
      </c>
      <c r="B156" s="35" t="s">
        <v>529</v>
      </c>
      <c r="C156" s="63" t="s">
        <v>239</v>
      </c>
      <c r="D156" s="63" t="s">
        <v>239</v>
      </c>
      <c r="E156" s="63"/>
      <c r="F156" s="63"/>
      <c r="G156" s="63"/>
      <c r="H156" s="63" t="s">
        <v>239</v>
      </c>
      <c r="I156" s="63"/>
      <c r="J156" s="63" t="s">
        <v>239</v>
      </c>
    </row>
    <row r="157" spans="1:10" x14ac:dyDescent="0.25">
      <c r="A157" s="34" t="s">
        <v>530</v>
      </c>
      <c r="B157" s="35" t="s">
        <v>531</v>
      </c>
      <c r="C157" s="63" t="s">
        <v>239</v>
      </c>
      <c r="D157" s="63" t="s">
        <v>239</v>
      </c>
      <c r="E157" s="63"/>
      <c r="F157" s="63"/>
      <c r="G157" s="63"/>
      <c r="H157" s="63" t="s">
        <v>239</v>
      </c>
      <c r="I157" s="63"/>
      <c r="J157" s="63" t="s">
        <v>239</v>
      </c>
    </row>
    <row r="158" spans="1:10" x14ac:dyDescent="0.25">
      <c r="A158" s="50" t="s">
        <v>322</v>
      </c>
      <c r="B158" s="62" t="s">
        <v>532</v>
      </c>
      <c r="C158" s="63" t="s">
        <v>239</v>
      </c>
      <c r="D158" s="63" t="s">
        <v>239</v>
      </c>
      <c r="E158" s="63"/>
      <c r="F158" s="63"/>
      <c r="G158" s="63"/>
      <c r="H158" s="63" t="s">
        <v>239</v>
      </c>
      <c r="I158" s="63"/>
      <c r="J158" s="63" t="s">
        <v>239</v>
      </c>
    </row>
    <row r="159" spans="1:10" x14ac:dyDescent="0.25">
      <c r="A159" s="34" t="s">
        <v>533</v>
      </c>
      <c r="B159" s="35" t="s">
        <v>638</v>
      </c>
      <c r="C159" s="63" t="s">
        <v>239</v>
      </c>
      <c r="D159" s="63" t="s">
        <v>239</v>
      </c>
      <c r="E159" s="63"/>
      <c r="F159" s="63"/>
      <c r="G159" s="63"/>
      <c r="H159" s="63" t="s">
        <v>239</v>
      </c>
      <c r="I159" s="63" t="s">
        <v>239</v>
      </c>
      <c r="J159" s="63" t="s">
        <v>239</v>
      </c>
    </row>
    <row r="160" spans="1:10" x14ac:dyDescent="0.25">
      <c r="A160" s="34" t="s">
        <v>535</v>
      </c>
      <c r="B160" s="35" t="s">
        <v>536</v>
      </c>
      <c r="C160" s="63" t="s">
        <v>239</v>
      </c>
      <c r="D160" s="63" t="s">
        <v>239</v>
      </c>
      <c r="E160" s="63"/>
      <c r="F160" s="63"/>
      <c r="G160" s="63"/>
      <c r="H160" s="63" t="s">
        <v>239</v>
      </c>
      <c r="I160" s="63" t="s">
        <v>239</v>
      </c>
      <c r="J160" s="63" t="s">
        <v>239</v>
      </c>
    </row>
    <row r="161" spans="1:10" x14ac:dyDescent="0.25">
      <c r="A161" s="50" t="s">
        <v>324</v>
      </c>
      <c r="B161" s="62" t="s">
        <v>537</v>
      </c>
      <c r="C161" s="63" t="s">
        <v>239</v>
      </c>
      <c r="D161" s="63" t="s">
        <v>239</v>
      </c>
      <c r="E161" s="63"/>
      <c r="F161" s="63"/>
      <c r="G161" s="63"/>
      <c r="H161" s="63"/>
      <c r="I161" s="63"/>
      <c r="J161" s="63" t="s">
        <v>239</v>
      </c>
    </row>
    <row r="162" spans="1:10" x14ac:dyDescent="0.25">
      <c r="A162" s="34" t="s">
        <v>136</v>
      </c>
      <c r="B162" s="35" t="s">
        <v>538</v>
      </c>
      <c r="C162" s="63" t="s">
        <v>239</v>
      </c>
      <c r="D162" s="63" t="s">
        <v>239</v>
      </c>
      <c r="E162" s="63"/>
      <c r="F162" s="63"/>
      <c r="G162" s="63"/>
      <c r="H162" s="63"/>
      <c r="I162" s="63"/>
      <c r="J162" s="63"/>
    </row>
    <row r="163" spans="1:10" x14ac:dyDescent="0.25">
      <c r="A163" s="34" t="s">
        <v>539</v>
      </c>
      <c r="B163" s="35" t="s">
        <v>540</v>
      </c>
      <c r="C163" s="63" t="s">
        <v>239</v>
      </c>
      <c r="D163" s="63" t="s">
        <v>239</v>
      </c>
      <c r="E163" s="63"/>
      <c r="F163" s="63"/>
      <c r="G163" s="63"/>
      <c r="H163" s="63" t="s">
        <v>239</v>
      </c>
      <c r="I163" s="63" t="s">
        <v>239</v>
      </c>
      <c r="J163" s="63"/>
    </row>
    <row r="164" spans="1:10" x14ac:dyDescent="0.25">
      <c r="A164" s="34" t="s">
        <v>541</v>
      </c>
      <c r="B164" s="35" t="s">
        <v>542</v>
      </c>
      <c r="C164" s="63" t="s">
        <v>239</v>
      </c>
      <c r="D164" s="63" t="s">
        <v>239</v>
      </c>
      <c r="E164" s="63"/>
      <c r="F164" s="63"/>
      <c r="G164" s="63"/>
      <c r="H164" s="63" t="s">
        <v>239</v>
      </c>
      <c r="I164" s="63" t="s">
        <v>239</v>
      </c>
      <c r="J164" s="63" t="s">
        <v>239</v>
      </c>
    </row>
    <row r="165" spans="1:10" x14ac:dyDescent="0.25">
      <c r="A165" s="34" t="s">
        <v>543</v>
      </c>
      <c r="B165" s="35" t="s">
        <v>544</v>
      </c>
      <c r="C165" s="63" t="s">
        <v>239</v>
      </c>
      <c r="D165" s="63" t="s">
        <v>239</v>
      </c>
      <c r="E165" s="63"/>
      <c r="F165" s="63"/>
      <c r="G165" s="63"/>
      <c r="H165" s="63" t="s">
        <v>239</v>
      </c>
      <c r="I165" s="63" t="s">
        <v>239</v>
      </c>
      <c r="J165" s="63" t="s">
        <v>239</v>
      </c>
    </row>
    <row r="166" spans="1:10" x14ac:dyDescent="0.25">
      <c r="A166" s="34" t="s">
        <v>545</v>
      </c>
      <c r="B166" s="35" t="s">
        <v>546</v>
      </c>
      <c r="C166" s="63" t="s">
        <v>239</v>
      </c>
      <c r="D166" s="63" t="s">
        <v>239</v>
      </c>
      <c r="E166" s="63"/>
      <c r="F166" s="63"/>
      <c r="G166" s="63"/>
      <c r="H166" s="63" t="s">
        <v>239</v>
      </c>
      <c r="I166" s="63" t="s">
        <v>239</v>
      </c>
      <c r="J166" s="63" t="s">
        <v>239</v>
      </c>
    </row>
    <row r="167" spans="1:10" x14ac:dyDescent="0.25">
      <c r="A167" s="34" t="s">
        <v>547</v>
      </c>
      <c r="B167" s="35" t="s">
        <v>646</v>
      </c>
      <c r="C167" s="63" t="s">
        <v>239</v>
      </c>
      <c r="D167" s="63" t="s">
        <v>239</v>
      </c>
      <c r="E167" s="63"/>
      <c r="F167" s="63"/>
      <c r="G167" s="63"/>
      <c r="H167" s="63" t="s">
        <v>239</v>
      </c>
      <c r="I167" s="63" t="s">
        <v>239</v>
      </c>
      <c r="J167" s="63" t="s">
        <v>239</v>
      </c>
    </row>
    <row r="168" spans="1:10" x14ac:dyDescent="0.25">
      <c r="A168" s="34" t="s">
        <v>549</v>
      </c>
      <c r="B168" s="35" t="s">
        <v>550</v>
      </c>
      <c r="C168" s="63"/>
      <c r="D168" s="63" t="s">
        <v>239</v>
      </c>
      <c r="E168" s="63"/>
      <c r="F168" s="63"/>
      <c r="G168" s="63"/>
      <c r="H168" s="63" t="s">
        <v>239</v>
      </c>
      <c r="I168" s="63"/>
      <c r="J168" s="63"/>
    </row>
    <row r="169" spans="1:10" x14ac:dyDescent="0.25">
      <c r="A169" s="50" t="s">
        <v>326</v>
      </c>
      <c r="B169" s="62" t="s">
        <v>670</v>
      </c>
      <c r="C169" s="63"/>
      <c r="D169" s="63" t="s">
        <v>239</v>
      </c>
      <c r="E169" s="63"/>
      <c r="F169" s="63" t="s">
        <v>239</v>
      </c>
      <c r="G169" s="63"/>
      <c r="H169" s="63"/>
      <c r="I169" s="63" t="s">
        <v>239</v>
      </c>
      <c r="J169" s="63"/>
    </row>
    <row r="170" spans="1:10" x14ac:dyDescent="0.25">
      <c r="A170" s="34" t="s">
        <v>552</v>
      </c>
      <c r="B170" s="35" t="s">
        <v>649</v>
      </c>
      <c r="C170" s="63"/>
      <c r="D170" s="63" t="s">
        <v>239</v>
      </c>
      <c r="E170" s="63"/>
      <c r="F170" s="63"/>
      <c r="G170" s="63"/>
      <c r="H170" s="63"/>
      <c r="I170" s="63" t="s">
        <v>239</v>
      </c>
      <c r="J170" s="63"/>
    </row>
    <row r="171" spans="1:10" x14ac:dyDescent="0.25">
      <c r="A171" s="34" t="s">
        <v>554</v>
      </c>
      <c r="B171" s="35" t="s">
        <v>555</v>
      </c>
      <c r="C171" s="63"/>
      <c r="D171" s="63" t="s">
        <v>239</v>
      </c>
      <c r="E171" s="63"/>
      <c r="F171" s="63"/>
      <c r="G171" s="63"/>
      <c r="H171" s="63" t="s">
        <v>239</v>
      </c>
      <c r="I171" s="63"/>
      <c r="J171" s="63"/>
    </row>
    <row r="172" spans="1:10" x14ac:dyDescent="0.25">
      <c r="A172" s="34" t="s">
        <v>556</v>
      </c>
      <c r="B172" s="35" t="s">
        <v>758</v>
      </c>
      <c r="C172" s="63"/>
      <c r="D172" s="63"/>
      <c r="E172" s="63"/>
      <c r="F172" s="63"/>
      <c r="G172" s="63"/>
      <c r="H172" s="63" t="s">
        <v>239</v>
      </c>
      <c r="I172" s="63" t="s">
        <v>239</v>
      </c>
      <c r="J172" s="63"/>
    </row>
    <row r="173" spans="1:10" x14ac:dyDescent="0.25">
      <c r="A173" s="34" t="s">
        <v>558</v>
      </c>
      <c r="B173" s="35" t="s">
        <v>559</v>
      </c>
      <c r="C173" s="63"/>
      <c r="D173" s="63"/>
      <c r="E173" s="63"/>
      <c r="F173" s="63"/>
      <c r="G173" s="63"/>
      <c r="H173" s="63" t="s">
        <v>239</v>
      </c>
      <c r="I173" s="63" t="s">
        <v>239</v>
      </c>
      <c r="J173" s="63"/>
    </row>
  </sheetData>
  <pageMargins left="0.70866141732283472" right="0.70866141732283472" top="0.78740157480314965" bottom="0.78740157480314965" header="0.31496062992125984" footer="0.31496062992125984"/>
  <pageSetup paperSize="9" scale="92" fitToHeight="0" orientation="landscape"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E5C7D-3A72-471B-96FF-05908F068E00}">
  <dimension ref="A1:H26"/>
  <sheetViews>
    <sheetView zoomScaleNormal="100" workbookViewId="0">
      <selection activeCell="K23" sqref="K23"/>
    </sheetView>
  </sheetViews>
  <sheetFormatPr defaultRowHeight="15" x14ac:dyDescent="0.25"/>
  <cols>
    <col min="1" max="1" width="38.140625" customWidth="1"/>
    <col min="2" max="2" width="13.28515625" customWidth="1"/>
    <col min="3" max="3" width="13.42578125" customWidth="1"/>
    <col min="4" max="7" width="13.28515625" customWidth="1"/>
  </cols>
  <sheetData>
    <row r="1" spans="1:7" ht="16.5" x14ac:dyDescent="0.3">
      <c r="A1" s="1" t="s">
        <v>240</v>
      </c>
      <c r="B1" s="2"/>
      <c r="C1" s="2"/>
      <c r="D1" s="2"/>
      <c r="E1" s="2"/>
      <c r="F1" s="2"/>
      <c r="G1" s="2"/>
    </row>
    <row r="2" spans="1:7" ht="27.75" x14ac:dyDescent="0.25">
      <c r="A2" s="12" t="s">
        <v>241</v>
      </c>
      <c r="B2" s="12" t="s">
        <v>242</v>
      </c>
      <c r="C2" s="12" t="s">
        <v>2078</v>
      </c>
      <c r="D2" s="12" t="s">
        <v>243</v>
      </c>
      <c r="E2" s="10" t="s">
        <v>1</v>
      </c>
      <c r="F2" s="29" t="s">
        <v>244</v>
      </c>
      <c r="G2" s="29" t="s">
        <v>245</v>
      </c>
    </row>
    <row r="3" spans="1:7" x14ac:dyDescent="0.25">
      <c r="A3" s="13"/>
      <c r="B3" s="13"/>
      <c r="C3" s="13"/>
      <c r="D3" s="13"/>
      <c r="E3" s="13" t="s">
        <v>153</v>
      </c>
      <c r="F3" s="13" t="s">
        <v>246</v>
      </c>
      <c r="G3" s="13" t="s">
        <v>247</v>
      </c>
    </row>
    <row r="4" spans="1:7" x14ac:dyDescent="0.25">
      <c r="A4" s="72" t="s">
        <v>767</v>
      </c>
      <c r="B4" s="46">
        <v>310100</v>
      </c>
      <c r="C4" s="95">
        <v>14495948</v>
      </c>
      <c r="D4" s="75">
        <v>458.41</v>
      </c>
      <c r="E4" s="73" t="s">
        <v>322</v>
      </c>
      <c r="F4" s="38">
        <v>826935.7</v>
      </c>
      <c r="G4" s="38">
        <v>-9856629.5</v>
      </c>
    </row>
    <row r="5" spans="1:7" x14ac:dyDescent="0.25">
      <c r="A5" s="72" t="s">
        <v>768</v>
      </c>
      <c r="B5" s="46">
        <v>310101</v>
      </c>
      <c r="C5" s="95">
        <v>1273942</v>
      </c>
      <c r="D5" s="75">
        <v>40.29</v>
      </c>
      <c r="E5" s="73" t="s">
        <v>70</v>
      </c>
      <c r="F5" s="38">
        <v>-814283.34</v>
      </c>
      <c r="G5" s="38">
        <v>-9865509.4000000004</v>
      </c>
    </row>
    <row r="6" spans="1:7" x14ac:dyDescent="0.25">
      <c r="A6" s="72" t="s">
        <v>769</v>
      </c>
      <c r="B6" s="46">
        <v>310102</v>
      </c>
      <c r="C6" s="95">
        <v>466710</v>
      </c>
      <c r="D6" s="75">
        <v>16.12</v>
      </c>
      <c r="E6" s="73" t="s">
        <v>70</v>
      </c>
      <c r="F6" s="38">
        <v>-812885.3</v>
      </c>
      <c r="G6" s="38">
        <v>-985126.5</v>
      </c>
    </row>
    <row r="7" spans="1:7" x14ac:dyDescent="0.25">
      <c r="A7" s="72" t="s">
        <v>770</v>
      </c>
      <c r="B7" s="46">
        <v>310103</v>
      </c>
      <c r="C7" s="95">
        <v>381753</v>
      </c>
      <c r="D7" s="75">
        <v>48.03</v>
      </c>
      <c r="E7" s="73" t="s">
        <v>307</v>
      </c>
      <c r="F7" s="38">
        <v>-807464.9</v>
      </c>
      <c r="G7" s="38">
        <v>-986248.9</v>
      </c>
    </row>
    <row r="8" spans="1:7" x14ac:dyDescent="0.25">
      <c r="A8" s="72" t="s">
        <v>771</v>
      </c>
      <c r="B8" s="46">
        <v>310105</v>
      </c>
      <c r="C8" s="95">
        <v>0</v>
      </c>
      <c r="D8" s="75">
        <v>0</v>
      </c>
      <c r="E8" s="73" t="s">
        <v>70</v>
      </c>
      <c r="F8" s="38">
        <v>-813708.16</v>
      </c>
      <c r="G8" s="38">
        <v>-985486.76</v>
      </c>
    </row>
    <row r="9" spans="1:7" x14ac:dyDescent="0.25">
      <c r="A9" s="72" t="s">
        <v>772</v>
      </c>
      <c r="B9" s="46">
        <v>310300</v>
      </c>
      <c r="C9" s="95">
        <v>10369654</v>
      </c>
      <c r="D9" s="75">
        <v>327.92</v>
      </c>
      <c r="E9" s="73" t="s">
        <v>324</v>
      </c>
      <c r="F9" s="38">
        <v>-792140</v>
      </c>
      <c r="G9" s="38">
        <v>-969286</v>
      </c>
    </row>
    <row r="10" spans="1:7" x14ac:dyDescent="0.25">
      <c r="A10" s="72" t="s">
        <v>773</v>
      </c>
      <c r="B10" s="46">
        <v>310303</v>
      </c>
      <c r="C10" s="95">
        <v>1906162</v>
      </c>
      <c r="D10" s="75">
        <v>60.28</v>
      </c>
      <c r="E10" s="73" t="s">
        <v>84</v>
      </c>
      <c r="F10" s="38">
        <v>-793238</v>
      </c>
      <c r="G10" s="38">
        <v>-975860</v>
      </c>
    </row>
    <row r="11" spans="1:7" x14ac:dyDescent="0.25">
      <c r="A11" s="72" t="s">
        <v>774</v>
      </c>
      <c r="B11" s="46">
        <v>310305</v>
      </c>
      <c r="C11" s="95">
        <v>26271</v>
      </c>
      <c r="D11" s="75">
        <v>0.83</v>
      </c>
      <c r="E11" s="73" t="s">
        <v>80</v>
      </c>
      <c r="F11" s="38">
        <v>-801905</v>
      </c>
      <c r="G11" s="38">
        <v>-979513</v>
      </c>
    </row>
    <row r="12" spans="1:7" x14ac:dyDescent="0.25">
      <c r="A12" s="72" t="s">
        <v>775</v>
      </c>
      <c r="B12" s="46">
        <v>312300</v>
      </c>
      <c r="C12" s="95">
        <v>4068</v>
      </c>
      <c r="D12" s="75">
        <v>0.13</v>
      </c>
      <c r="E12" s="73" t="s">
        <v>526</v>
      </c>
      <c r="F12" s="38">
        <v>-786946</v>
      </c>
      <c r="G12" s="38">
        <v>-966210</v>
      </c>
    </row>
    <row r="13" spans="1:7" x14ac:dyDescent="0.25">
      <c r="A13" s="72" t="s">
        <v>776</v>
      </c>
      <c r="B13" s="46">
        <v>320101</v>
      </c>
      <c r="C13" s="95">
        <v>421860</v>
      </c>
      <c r="D13" s="75">
        <v>13.34</v>
      </c>
      <c r="E13" s="73" t="s">
        <v>777</v>
      </c>
      <c r="F13" s="38">
        <v>-865849.67</v>
      </c>
      <c r="G13" s="38">
        <v>-1034749.21</v>
      </c>
    </row>
    <row r="14" spans="1:7" x14ac:dyDescent="0.25">
      <c r="A14" s="72" t="s">
        <v>778</v>
      </c>
      <c r="B14" s="46">
        <v>320200</v>
      </c>
      <c r="C14" s="95">
        <v>4211</v>
      </c>
      <c r="D14" s="75">
        <v>0.13</v>
      </c>
      <c r="E14" s="73" t="s">
        <v>416</v>
      </c>
      <c r="F14" s="38">
        <v>-832406</v>
      </c>
      <c r="G14" s="38">
        <v>-997842</v>
      </c>
    </row>
    <row r="15" spans="1:7" x14ac:dyDescent="0.25">
      <c r="A15" s="72" t="s">
        <v>779</v>
      </c>
      <c r="B15" s="46">
        <v>320203</v>
      </c>
      <c r="C15" s="95">
        <v>0</v>
      </c>
      <c r="D15" s="75">
        <v>0</v>
      </c>
      <c r="E15" s="73" t="s">
        <v>411</v>
      </c>
      <c r="F15" s="38">
        <v>-847952.73</v>
      </c>
      <c r="G15" s="38">
        <v>-998979.92</v>
      </c>
    </row>
    <row r="16" spans="1:7" x14ac:dyDescent="0.25">
      <c r="A16" s="72" t="s">
        <v>780</v>
      </c>
      <c r="B16" s="46">
        <v>320206</v>
      </c>
      <c r="C16" s="95">
        <v>174400</v>
      </c>
      <c r="D16" s="75">
        <v>5.52</v>
      </c>
      <c r="E16" s="73" t="s">
        <v>545</v>
      </c>
      <c r="F16" s="38">
        <v>-846877.23</v>
      </c>
      <c r="G16" s="38">
        <v>-990824.2</v>
      </c>
    </row>
    <row r="17" spans="1:8" x14ac:dyDescent="0.25">
      <c r="A17" s="72" t="s">
        <v>781</v>
      </c>
      <c r="B17" s="46">
        <v>320208</v>
      </c>
      <c r="C17" s="95">
        <v>6748150</v>
      </c>
      <c r="D17" s="75">
        <v>213.4</v>
      </c>
      <c r="E17" s="73" t="s">
        <v>283</v>
      </c>
      <c r="F17" s="38">
        <v>-850381.9</v>
      </c>
      <c r="G17" s="38">
        <v>-1017181.7</v>
      </c>
    </row>
    <row r="18" spans="1:8" x14ac:dyDescent="0.25">
      <c r="A18" s="72" t="s">
        <v>782</v>
      </c>
      <c r="B18" s="46">
        <v>320212</v>
      </c>
      <c r="C18" s="95">
        <v>13294</v>
      </c>
      <c r="D18" s="75">
        <v>0.42</v>
      </c>
      <c r="E18" s="73" t="s">
        <v>393</v>
      </c>
      <c r="F18" s="38">
        <v>-860127.87</v>
      </c>
      <c r="G18" s="38">
        <v>-1026406.46</v>
      </c>
    </row>
    <row r="19" spans="1:8" x14ac:dyDescent="0.25">
      <c r="A19" s="72" t="s">
        <v>783</v>
      </c>
      <c r="B19" s="46">
        <v>320301</v>
      </c>
      <c r="C19" s="95">
        <v>2931811</v>
      </c>
      <c r="D19" s="75">
        <v>92.97</v>
      </c>
      <c r="E19" s="73" t="s">
        <v>288</v>
      </c>
      <c r="F19" s="38">
        <v>-877505.6</v>
      </c>
      <c r="G19" s="38">
        <v>-1011563.73</v>
      </c>
    </row>
    <row r="20" spans="1:8" x14ac:dyDescent="0.25">
      <c r="A20" s="72" t="s">
        <v>784</v>
      </c>
      <c r="B20" s="46">
        <v>321500</v>
      </c>
      <c r="C20" s="95">
        <v>115722</v>
      </c>
      <c r="D20" s="75">
        <v>3.67</v>
      </c>
      <c r="E20" s="73" t="s">
        <v>373</v>
      </c>
      <c r="F20" s="38">
        <v>-869184.22</v>
      </c>
      <c r="G20" s="38">
        <v>-996723.87</v>
      </c>
    </row>
    <row r="21" spans="1:8" x14ac:dyDescent="0.25">
      <c r="A21" s="72" t="s">
        <v>785</v>
      </c>
      <c r="B21" s="46">
        <v>321530</v>
      </c>
      <c r="C21" s="95">
        <v>1961</v>
      </c>
      <c r="D21" s="75">
        <v>0.08</v>
      </c>
      <c r="E21" s="73" t="s">
        <v>385</v>
      </c>
      <c r="F21" s="38">
        <v>-859376.2</v>
      </c>
      <c r="G21" s="38">
        <v>-996560.59</v>
      </c>
    </row>
    <row r="22" spans="1:8" x14ac:dyDescent="0.25">
      <c r="A22" s="72" t="s">
        <v>786</v>
      </c>
      <c r="B22" s="46">
        <v>321540</v>
      </c>
      <c r="C22" s="95">
        <v>176659</v>
      </c>
      <c r="D22" s="75">
        <v>5.59</v>
      </c>
      <c r="E22" s="73" t="s">
        <v>385</v>
      </c>
      <c r="F22" s="38">
        <v>-859641.32</v>
      </c>
      <c r="G22" s="38">
        <v>-996671.49</v>
      </c>
    </row>
    <row r="23" spans="1:8" x14ac:dyDescent="0.25">
      <c r="A23" s="72" t="s">
        <v>787</v>
      </c>
      <c r="B23" s="46">
        <v>321690</v>
      </c>
      <c r="C23" s="95">
        <v>7677</v>
      </c>
      <c r="D23" s="75">
        <v>20.12</v>
      </c>
      <c r="E23" s="73" t="s">
        <v>35</v>
      </c>
      <c r="F23" s="38">
        <v>-872866.16</v>
      </c>
      <c r="G23" s="38">
        <v>-994513.16</v>
      </c>
      <c r="H23" s="77"/>
    </row>
    <row r="24" spans="1:8" x14ac:dyDescent="0.25">
      <c r="A24" s="72" t="s">
        <v>788</v>
      </c>
      <c r="B24" s="46">
        <v>330200</v>
      </c>
      <c r="C24" s="95">
        <v>400809</v>
      </c>
      <c r="D24" s="75">
        <v>12.67</v>
      </c>
      <c r="E24" s="73" t="s">
        <v>319</v>
      </c>
      <c r="F24" s="38">
        <v>-724007.18</v>
      </c>
      <c r="G24" s="38">
        <v>-959748.38</v>
      </c>
    </row>
    <row r="25" spans="1:8" x14ac:dyDescent="0.25">
      <c r="A25" s="72" t="s">
        <v>2025</v>
      </c>
      <c r="B25" s="46">
        <v>320303</v>
      </c>
      <c r="C25" s="95">
        <v>320</v>
      </c>
      <c r="D25" s="95">
        <v>0.01</v>
      </c>
      <c r="E25" s="46" t="s">
        <v>378</v>
      </c>
      <c r="F25" s="38">
        <v>-864228</v>
      </c>
      <c r="G25" s="38">
        <v>-1023039</v>
      </c>
    </row>
    <row r="26" spans="1:8" x14ac:dyDescent="0.25">
      <c r="F26" s="74"/>
      <c r="G26" s="74"/>
    </row>
  </sheetData>
  <pageMargins left="0.7" right="0.7" top="0.78740157499999996" bottom="0.78740157499999996" header="0.3" footer="0.3"/>
  <pageSetup paperSize="9" orientation="landscape"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D2125-451C-4FE5-9FFF-BE42005FC913}">
  <dimension ref="A1:I444"/>
  <sheetViews>
    <sheetView zoomScaleNormal="100" workbookViewId="0">
      <selection sqref="A1:XFD1048576"/>
    </sheetView>
  </sheetViews>
  <sheetFormatPr defaultRowHeight="15" x14ac:dyDescent="0.25"/>
  <cols>
    <col min="1" max="1" width="30" customWidth="1"/>
    <col min="2" max="2" width="13.42578125" customWidth="1"/>
    <col min="3" max="3" width="13.28515625" style="106" customWidth="1"/>
    <col min="4" max="4" width="13.140625" customWidth="1"/>
    <col min="5" max="7" width="13.28515625" customWidth="1"/>
  </cols>
  <sheetData>
    <row r="1" spans="1:8" ht="16.5" x14ac:dyDescent="0.3">
      <c r="A1" s="1" t="s">
        <v>248</v>
      </c>
      <c r="B1" s="2"/>
      <c r="C1" s="96"/>
      <c r="D1" s="2"/>
      <c r="E1" s="2"/>
      <c r="F1" s="2"/>
      <c r="G1" s="2"/>
    </row>
    <row r="2" spans="1:8" ht="38.25" x14ac:dyDescent="0.25">
      <c r="A2" s="12" t="s">
        <v>241</v>
      </c>
      <c r="B2" s="12" t="s">
        <v>242</v>
      </c>
      <c r="C2" s="97" t="s">
        <v>2078</v>
      </c>
      <c r="D2" s="12" t="s">
        <v>249</v>
      </c>
      <c r="E2" s="92" t="s">
        <v>1</v>
      </c>
      <c r="F2" s="29" t="s">
        <v>244</v>
      </c>
      <c r="G2" s="29" t="s">
        <v>245</v>
      </c>
    </row>
    <row r="3" spans="1:8" ht="12" customHeight="1" x14ac:dyDescent="0.25">
      <c r="A3" s="13"/>
      <c r="B3" s="13"/>
      <c r="C3" s="98"/>
      <c r="D3" s="13"/>
      <c r="E3" s="13" t="s">
        <v>220</v>
      </c>
      <c r="F3" s="13" t="s">
        <v>246</v>
      </c>
      <c r="G3" s="13" t="s">
        <v>247</v>
      </c>
    </row>
    <row r="4" spans="1:8" x14ac:dyDescent="0.25">
      <c r="A4" s="72" t="s">
        <v>789</v>
      </c>
      <c r="B4" s="46">
        <v>310100</v>
      </c>
      <c r="C4" s="99">
        <v>0</v>
      </c>
      <c r="D4" s="100">
        <v>0</v>
      </c>
      <c r="E4" s="101">
        <v>61310</v>
      </c>
      <c r="F4" s="109">
        <v>-810659.1</v>
      </c>
      <c r="G4" s="109">
        <v>-984866.8</v>
      </c>
    </row>
    <row r="5" spans="1:8" x14ac:dyDescent="0.25">
      <c r="A5" s="72" t="s">
        <v>790</v>
      </c>
      <c r="B5" s="46">
        <v>310101</v>
      </c>
      <c r="C5" s="99">
        <v>11622</v>
      </c>
      <c r="D5" s="75">
        <v>0.37</v>
      </c>
      <c r="E5" s="36">
        <v>61200</v>
      </c>
      <c r="F5" s="109">
        <v>-819916.6</v>
      </c>
      <c r="G5" s="109">
        <v>-986047.20000000007</v>
      </c>
    </row>
    <row r="6" spans="1:8" x14ac:dyDescent="0.25">
      <c r="A6" s="72" t="s">
        <v>791</v>
      </c>
      <c r="B6" s="46">
        <v>310104</v>
      </c>
      <c r="C6" s="99">
        <v>11127</v>
      </c>
      <c r="D6" s="75">
        <v>0.35</v>
      </c>
      <c r="E6" s="36">
        <v>61200</v>
      </c>
      <c r="F6" s="109">
        <v>-820098.70000000007</v>
      </c>
      <c r="G6" s="109">
        <v>-1000578.6</v>
      </c>
    </row>
    <row r="7" spans="1:8" x14ac:dyDescent="0.25">
      <c r="A7" s="72" t="s">
        <v>792</v>
      </c>
      <c r="B7" s="46">
        <v>310105</v>
      </c>
      <c r="C7" s="99">
        <v>3514</v>
      </c>
      <c r="D7" s="75">
        <v>0.11</v>
      </c>
      <c r="E7" s="36">
        <v>61310</v>
      </c>
      <c r="F7" s="109">
        <v>-813072.2</v>
      </c>
      <c r="G7" s="109">
        <v>-978777.9</v>
      </c>
    </row>
    <row r="8" spans="1:8" x14ac:dyDescent="0.25">
      <c r="A8" s="72" t="s">
        <v>793</v>
      </c>
      <c r="B8" s="46">
        <v>310108</v>
      </c>
      <c r="C8" s="99">
        <v>68372</v>
      </c>
      <c r="D8" s="75">
        <v>2.16</v>
      </c>
      <c r="E8" s="36">
        <v>61310</v>
      </c>
      <c r="F8" s="109">
        <v>-807301</v>
      </c>
      <c r="G8" s="109">
        <v>-979929</v>
      </c>
    </row>
    <row r="9" spans="1:8" x14ac:dyDescent="0.25">
      <c r="A9" s="72" t="s">
        <v>794</v>
      </c>
      <c r="B9" s="46">
        <v>310110</v>
      </c>
      <c r="C9" s="99">
        <v>98161</v>
      </c>
      <c r="D9" s="75">
        <v>3.1</v>
      </c>
      <c r="E9" s="36">
        <v>61310</v>
      </c>
      <c r="F9" s="109">
        <v>-804328</v>
      </c>
      <c r="G9" s="109">
        <v>-982895.6</v>
      </c>
    </row>
    <row r="10" spans="1:8" x14ac:dyDescent="0.25">
      <c r="A10" s="72" t="s">
        <v>795</v>
      </c>
      <c r="B10" s="46">
        <v>310111</v>
      </c>
      <c r="C10" s="99">
        <v>11963</v>
      </c>
      <c r="D10" s="75">
        <v>0.38</v>
      </c>
      <c r="E10" s="36">
        <v>61200</v>
      </c>
      <c r="F10" s="109">
        <v>-821842.20000000007</v>
      </c>
      <c r="G10" s="109">
        <v>-986895.6</v>
      </c>
    </row>
    <row r="11" spans="1:8" x14ac:dyDescent="0.25">
      <c r="A11" s="72" t="s">
        <v>796</v>
      </c>
      <c r="B11" s="46">
        <v>310112</v>
      </c>
      <c r="C11" s="99">
        <v>23750</v>
      </c>
      <c r="D11" s="75">
        <v>0.75</v>
      </c>
      <c r="E11" s="36">
        <v>61200</v>
      </c>
      <c r="F11" s="109">
        <v>-830688.70000000007</v>
      </c>
      <c r="G11" s="109">
        <v>-1000667.6</v>
      </c>
      <c r="H11" s="77"/>
    </row>
    <row r="12" spans="1:8" x14ac:dyDescent="0.25">
      <c r="A12" s="72" t="s">
        <v>797</v>
      </c>
      <c r="B12" s="46">
        <v>310113</v>
      </c>
      <c r="C12" s="99">
        <v>7350</v>
      </c>
      <c r="D12" s="75">
        <v>0.23</v>
      </c>
      <c r="E12" s="36">
        <v>61200</v>
      </c>
      <c r="F12" s="109">
        <v>-827896.4</v>
      </c>
      <c r="G12" s="109">
        <v>-1000116.2</v>
      </c>
    </row>
    <row r="13" spans="1:8" x14ac:dyDescent="0.25">
      <c r="A13" s="72" t="s">
        <v>798</v>
      </c>
      <c r="B13" s="46">
        <v>310118</v>
      </c>
      <c r="C13" s="99">
        <v>5263</v>
      </c>
      <c r="D13" s="75">
        <v>0.17</v>
      </c>
      <c r="E13" s="36">
        <v>61310</v>
      </c>
      <c r="F13" s="109">
        <v>-814576.20000000007</v>
      </c>
      <c r="G13" s="109">
        <v>-978463.3</v>
      </c>
    </row>
    <row r="14" spans="1:8" x14ac:dyDescent="0.25">
      <c r="A14" s="72" t="s">
        <v>799</v>
      </c>
      <c r="B14" s="46">
        <v>310120</v>
      </c>
      <c r="C14" s="99">
        <v>21374</v>
      </c>
      <c r="D14" s="75">
        <v>0.68</v>
      </c>
      <c r="E14" s="36">
        <v>61200</v>
      </c>
      <c r="F14" s="109">
        <v>-820064.9</v>
      </c>
      <c r="G14" s="109">
        <v>-984721.8</v>
      </c>
    </row>
    <row r="15" spans="1:8" x14ac:dyDescent="0.25">
      <c r="A15" s="72" t="s">
        <v>800</v>
      </c>
      <c r="B15" s="46">
        <v>310201</v>
      </c>
      <c r="C15" s="99">
        <v>104550</v>
      </c>
      <c r="D15" s="75">
        <v>3.31</v>
      </c>
      <c r="E15" s="36">
        <v>61310</v>
      </c>
      <c r="F15" s="109">
        <v>-784953</v>
      </c>
      <c r="G15" s="109">
        <v>-974641</v>
      </c>
    </row>
    <row r="16" spans="1:8" x14ac:dyDescent="0.25">
      <c r="A16" s="72" t="s">
        <v>801</v>
      </c>
      <c r="B16" s="46">
        <v>310202</v>
      </c>
      <c r="C16" s="99">
        <v>34923</v>
      </c>
      <c r="D16" s="75">
        <v>1.1000000000000001</v>
      </c>
      <c r="E16" s="36">
        <v>46110</v>
      </c>
      <c r="F16" s="109">
        <v>-776932.3</v>
      </c>
      <c r="G16" s="109">
        <v>-992370</v>
      </c>
    </row>
    <row r="17" spans="1:8" x14ac:dyDescent="0.25">
      <c r="A17" s="72" t="s">
        <v>802</v>
      </c>
      <c r="B17" s="46">
        <v>310203</v>
      </c>
      <c r="C17" s="99">
        <v>411223</v>
      </c>
      <c r="D17" s="75">
        <v>13</v>
      </c>
      <c r="E17" s="36">
        <v>61310</v>
      </c>
      <c r="F17" s="109">
        <v>-792424.70000000007</v>
      </c>
      <c r="G17" s="109">
        <v>-970794.4</v>
      </c>
    </row>
    <row r="18" spans="1:8" x14ac:dyDescent="0.25">
      <c r="A18" s="72" t="s">
        <v>803</v>
      </c>
      <c r="B18" s="46">
        <v>310205</v>
      </c>
      <c r="C18" s="99">
        <v>20629</v>
      </c>
      <c r="D18" s="75">
        <v>0.65</v>
      </c>
      <c r="E18" s="36">
        <v>61330</v>
      </c>
      <c r="F18" s="109">
        <v>-775891</v>
      </c>
      <c r="G18" s="109">
        <v>-966416</v>
      </c>
    </row>
    <row r="19" spans="1:8" x14ac:dyDescent="0.25">
      <c r="A19" s="72" t="s">
        <v>804</v>
      </c>
      <c r="B19" s="46">
        <v>310206</v>
      </c>
      <c r="C19" s="99">
        <v>13334</v>
      </c>
      <c r="D19" s="75">
        <v>0.42</v>
      </c>
      <c r="E19" s="36">
        <v>61310</v>
      </c>
      <c r="F19" s="109">
        <v>-783663.6</v>
      </c>
      <c r="G19" s="109">
        <v>-973548.9</v>
      </c>
    </row>
    <row r="20" spans="1:8" x14ac:dyDescent="0.25">
      <c r="A20" s="72" t="s">
        <v>805</v>
      </c>
      <c r="B20" s="46">
        <v>310210</v>
      </c>
      <c r="C20" s="99">
        <v>1382</v>
      </c>
      <c r="D20" s="75">
        <v>0.04</v>
      </c>
      <c r="E20" s="36">
        <v>61320</v>
      </c>
      <c r="F20" s="109">
        <v>-770492.6</v>
      </c>
      <c r="G20" s="109">
        <v>-971238.3</v>
      </c>
      <c r="H20" s="77"/>
    </row>
    <row r="21" spans="1:8" x14ac:dyDescent="0.25">
      <c r="A21" s="72" t="s">
        <v>806</v>
      </c>
      <c r="B21" s="46">
        <v>310212</v>
      </c>
      <c r="C21" s="99">
        <v>1828</v>
      </c>
      <c r="D21" s="75">
        <v>0.06</v>
      </c>
      <c r="E21" s="36">
        <v>61310</v>
      </c>
      <c r="F21" s="109">
        <v>-787767.1</v>
      </c>
      <c r="G21" s="109">
        <v>-975251.3</v>
      </c>
    </row>
    <row r="22" spans="1:8" x14ac:dyDescent="0.25">
      <c r="A22" s="72" t="s">
        <v>2079</v>
      </c>
      <c r="B22" s="46">
        <v>310214</v>
      </c>
      <c r="C22" s="99">
        <v>0</v>
      </c>
      <c r="D22" s="75">
        <v>0</v>
      </c>
      <c r="E22" s="36">
        <v>46110</v>
      </c>
      <c r="F22" s="109">
        <v>-769780.75</v>
      </c>
      <c r="G22" s="109">
        <v>-985503.48</v>
      </c>
    </row>
    <row r="23" spans="1:8" x14ac:dyDescent="0.25">
      <c r="A23" s="72" t="s">
        <v>807</v>
      </c>
      <c r="B23" s="46">
        <v>310222</v>
      </c>
      <c r="C23" s="99">
        <v>0</v>
      </c>
      <c r="D23" s="75">
        <v>0</v>
      </c>
      <c r="E23" s="36">
        <v>46120</v>
      </c>
      <c r="F23" s="109">
        <v>-770733</v>
      </c>
      <c r="G23" s="109">
        <v>-983163.20000000007</v>
      </c>
    </row>
    <row r="24" spans="1:8" x14ac:dyDescent="0.25">
      <c r="A24" s="72" t="s">
        <v>808</v>
      </c>
      <c r="B24" s="46">
        <v>310223</v>
      </c>
      <c r="C24" s="99">
        <v>2768</v>
      </c>
      <c r="D24" s="75">
        <v>0.09</v>
      </c>
      <c r="E24" s="36">
        <v>46110</v>
      </c>
      <c r="F24" s="109">
        <v>-771152.4</v>
      </c>
      <c r="G24" s="109">
        <v>-984084.4</v>
      </c>
    </row>
    <row r="25" spans="1:8" x14ac:dyDescent="0.25">
      <c r="A25" s="72" t="s">
        <v>809</v>
      </c>
      <c r="B25" s="46">
        <v>310231</v>
      </c>
      <c r="C25" s="99">
        <v>45590</v>
      </c>
      <c r="D25" s="75">
        <v>1.44</v>
      </c>
      <c r="E25" s="36">
        <v>46110</v>
      </c>
      <c r="F25" s="109">
        <v>-776928.53</v>
      </c>
      <c r="G25" s="109">
        <v>-992383.44000000006</v>
      </c>
    </row>
    <row r="26" spans="1:8" x14ac:dyDescent="0.25">
      <c r="A26" s="72" t="s">
        <v>2080</v>
      </c>
      <c r="B26" s="46">
        <v>310232</v>
      </c>
      <c r="C26" s="99">
        <v>2634</v>
      </c>
      <c r="D26" s="75">
        <v>0.49</v>
      </c>
      <c r="E26" s="36">
        <v>46110</v>
      </c>
      <c r="F26" s="109">
        <v>-768934.14</v>
      </c>
      <c r="G26" s="109">
        <v>-985658.94</v>
      </c>
    </row>
    <row r="27" spans="1:8" x14ac:dyDescent="0.25">
      <c r="A27" s="72" t="s">
        <v>2081</v>
      </c>
      <c r="B27" s="46">
        <v>310233</v>
      </c>
      <c r="C27" s="99">
        <v>2887</v>
      </c>
      <c r="D27" s="75">
        <v>0.12</v>
      </c>
      <c r="E27" s="36">
        <v>46110</v>
      </c>
      <c r="F27" s="109">
        <v>-769479.89</v>
      </c>
      <c r="G27" s="109">
        <v>-985177.53</v>
      </c>
    </row>
    <row r="28" spans="1:8" x14ac:dyDescent="0.25">
      <c r="A28" s="72" t="s">
        <v>810</v>
      </c>
      <c r="B28" s="46">
        <v>310234</v>
      </c>
      <c r="C28" s="99">
        <v>6429</v>
      </c>
      <c r="D28" s="75">
        <v>0.2</v>
      </c>
      <c r="E28" s="36">
        <v>61330</v>
      </c>
      <c r="F28" s="109">
        <v>-776562.29</v>
      </c>
      <c r="G28" s="109">
        <v>-971775.84</v>
      </c>
    </row>
    <row r="29" spans="1:8" x14ac:dyDescent="0.25">
      <c r="A29" s="72" t="s">
        <v>811</v>
      </c>
      <c r="B29" s="46">
        <v>310235</v>
      </c>
      <c r="C29" s="99">
        <v>0</v>
      </c>
      <c r="D29" s="75">
        <v>0</v>
      </c>
      <c r="E29" s="36">
        <v>61310</v>
      </c>
      <c r="F29" s="109">
        <v>-783094.20000000007</v>
      </c>
      <c r="G29" s="109">
        <v>-967788.17</v>
      </c>
    </row>
    <row r="30" spans="1:8" x14ac:dyDescent="0.25">
      <c r="A30" s="72" t="s">
        <v>812</v>
      </c>
      <c r="B30" s="46">
        <v>310237</v>
      </c>
      <c r="C30" s="99">
        <v>20</v>
      </c>
      <c r="D30" s="75">
        <v>0</v>
      </c>
      <c r="E30" s="36">
        <v>21310</v>
      </c>
      <c r="F30" s="109">
        <v>-774230.63800000004</v>
      </c>
      <c r="G30" s="109">
        <v>-984648.08000000007</v>
      </c>
    </row>
    <row r="31" spans="1:8" x14ac:dyDescent="0.25">
      <c r="A31" s="72" t="s">
        <v>813</v>
      </c>
      <c r="B31" s="46">
        <v>310244</v>
      </c>
      <c r="C31" s="99">
        <v>51317</v>
      </c>
      <c r="D31" s="75">
        <v>1.62</v>
      </c>
      <c r="E31" s="36">
        <v>46110</v>
      </c>
      <c r="F31" s="109">
        <v>-776492.86</v>
      </c>
      <c r="G31" s="109">
        <v>-991679.65</v>
      </c>
    </row>
    <row r="32" spans="1:8" x14ac:dyDescent="0.25">
      <c r="A32" s="72" t="s">
        <v>814</v>
      </c>
      <c r="B32" s="46">
        <v>310245</v>
      </c>
      <c r="C32" s="99">
        <v>38440</v>
      </c>
      <c r="D32" s="75">
        <v>1.22</v>
      </c>
      <c r="E32" s="36">
        <v>21310</v>
      </c>
      <c r="F32" s="109">
        <v>-772865.16</v>
      </c>
      <c r="G32" s="109">
        <v>-983787.06</v>
      </c>
    </row>
    <row r="33" spans="1:7" x14ac:dyDescent="0.25">
      <c r="A33" s="72" t="s">
        <v>815</v>
      </c>
      <c r="B33" s="46">
        <v>310300</v>
      </c>
      <c r="C33" s="99">
        <v>19320</v>
      </c>
      <c r="D33" s="75">
        <v>0.61</v>
      </c>
      <c r="E33" s="36">
        <v>61310</v>
      </c>
      <c r="F33" s="109">
        <v>-803170</v>
      </c>
      <c r="G33" s="109">
        <v>-978238</v>
      </c>
    </row>
    <row r="34" spans="1:7" x14ac:dyDescent="0.25">
      <c r="A34" s="72" t="s">
        <v>816</v>
      </c>
      <c r="B34" s="46">
        <v>310301</v>
      </c>
      <c r="C34" s="99">
        <v>3672</v>
      </c>
      <c r="D34" s="75">
        <v>0.2</v>
      </c>
      <c r="E34" s="36">
        <v>61310</v>
      </c>
      <c r="F34" s="109">
        <v>-801286.8</v>
      </c>
      <c r="G34" s="109">
        <v>-978071.20000000007</v>
      </c>
    </row>
    <row r="35" spans="1:7" x14ac:dyDescent="0.25">
      <c r="A35" s="72" t="s">
        <v>817</v>
      </c>
      <c r="B35" s="46">
        <v>310302</v>
      </c>
      <c r="C35" s="99">
        <v>28106</v>
      </c>
      <c r="D35" s="75">
        <v>0.89</v>
      </c>
      <c r="E35" s="36">
        <v>21310</v>
      </c>
      <c r="F35" s="109">
        <v>-796845.5</v>
      </c>
      <c r="G35" s="109">
        <v>-980495.9</v>
      </c>
    </row>
    <row r="36" spans="1:7" x14ac:dyDescent="0.25">
      <c r="A36" s="72" t="s">
        <v>818</v>
      </c>
      <c r="B36" s="46">
        <v>310304</v>
      </c>
      <c r="C36" s="99">
        <v>16800</v>
      </c>
      <c r="D36" s="75" t="s">
        <v>2082</v>
      </c>
      <c r="E36" s="36">
        <v>61310</v>
      </c>
      <c r="F36" s="109">
        <v>-806527.3</v>
      </c>
      <c r="G36" s="109">
        <v>-973589.3</v>
      </c>
    </row>
    <row r="37" spans="1:7" x14ac:dyDescent="0.25">
      <c r="A37" s="72" t="s">
        <v>819</v>
      </c>
      <c r="B37" s="46">
        <v>310305</v>
      </c>
      <c r="C37" s="99">
        <v>4101</v>
      </c>
      <c r="D37" s="75">
        <v>0.13</v>
      </c>
      <c r="E37" s="36">
        <v>61310</v>
      </c>
      <c r="F37" s="109">
        <v>-794413.1</v>
      </c>
      <c r="G37" s="109">
        <v>-966672.5</v>
      </c>
    </row>
    <row r="38" spans="1:7" x14ac:dyDescent="0.25">
      <c r="A38" s="72" t="s">
        <v>820</v>
      </c>
      <c r="B38" s="46">
        <v>310307</v>
      </c>
      <c r="C38" s="99">
        <v>2796</v>
      </c>
      <c r="D38" s="75">
        <v>0.09</v>
      </c>
      <c r="E38" s="36">
        <v>61310</v>
      </c>
      <c r="F38" s="109">
        <v>-796291.6</v>
      </c>
      <c r="G38" s="109">
        <v>-977245.5</v>
      </c>
    </row>
    <row r="39" spans="1:7" x14ac:dyDescent="0.25">
      <c r="A39" s="72" t="s">
        <v>2083</v>
      </c>
      <c r="B39" s="46">
        <v>310400</v>
      </c>
      <c r="C39" s="99">
        <v>2259</v>
      </c>
      <c r="D39" s="75">
        <v>7.0000000000000007E-2</v>
      </c>
      <c r="E39" s="36">
        <v>61320</v>
      </c>
      <c r="F39" s="109">
        <v>-762214.52</v>
      </c>
      <c r="G39" s="109">
        <v>-966772.23</v>
      </c>
    </row>
    <row r="40" spans="1:7" x14ac:dyDescent="0.25">
      <c r="A40" s="72" t="s">
        <v>821</v>
      </c>
      <c r="B40" s="46">
        <v>310401</v>
      </c>
      <c r="C40" s="99">
        <v>20966</v>
      </c>
      <c r="D40" s="75">
        <v>0.66</v>
      </c>
      <c r="E40" s="36">
        <v>46120</v>
      </c>
      <c r="F40" s="109">
        <v>-762640</v>
      </c>
      <c r="G40" s="109">
        <v>-974089</v>
      </c>
    </row>
    <row r="41" spans="1:7" x14ac:dyDescent="0.25">
      <c r="A41" s="72" t="s">
        <v>822</v>
      </c>
      <c r="B41" s="46">
        <v>310402</v>
      </c>
      <c r="C41" s="99">
        <v>2957</v>
      </c>
      <c r="D41" s="75">
        <v>0.09</v>
      </c>
      <c r="E41" s="36">
        <v>46120</v>
      </c>
      <c r="F41" s="109">
        <v>-763426</v>
      </c>
      <c r="G41" s="109">
        <v>-978363</v>
      </c>
    </row>
    <row r="42" spans="1:7" x14ac:dyDescent="0.25">
      <c r="A42" s="72" t="s">
        <v>823</v>
      </c>
      <c r="B42" s="46">
        <v>310405</v>
      </c>
      <c r="C42" s="99">
        <v>27719</v>
      </c>
      <c r="D42" s="75">
        <v>1.17</v>
      </c>
      <c r="E42" s="36">
        <v>61320</v>
      </c>
      <c r="F42" s="109">
        <v>-767738</v>
      </c>
      <c r="G42" s="109">
        <v>-969882</v>
      </c>
    </row>
    <row r="43" spans="1:7" x14ac:dyDescent="0.25">
      <c r="A43" s="72" t="s">
        <v>824</v>
      </c>
      <c r="B43" s="46">
        <v>310407</v>
      </c>
      <c r="C43" s="99">
        <v>88933</v>
      </c>
      <c r="D43" s="75">
        <v>2.62</v>
      </c>
      <c r="E43" s="36">
        <v>61320</v>
      </c>
      <c r="F43" s="109">
        <v>-769335</v>
      </c>
      <c r="G43" s="109">
        <v>-971461</v>
      </c>
    </row>
    <row r="44" spans="1:7" x14ac:dyDescent="0.25">
      <c r="A44" s="72" t="s">
        <v>825</v>
      </c>
      <c r="B44" s="46">
        <v>310408</v>
      </c>
      <c r="C44" s="99">
        <v>49428</v>
      </c>
      <c r="D44" s="75">
        <v>1.56</v>
      </c>
      <c r="E44" s="36">
        <v>46300</v>
      </c>
      <c r="F44" s="109">
        <v>-760630.5</v>
      </c>
      <c r="G44" s="109">
        <v>-959252.5</v>
      </c>
    </row>
    <row r="45" spans="1:7" x14ac:dyDescent="0.25">
      <c r="A45" s="72" t="s">
        <v>826</v>
      </c>
      <c r="B45" s="46">
        <v>310409</v>
      </c>
      <c r="C45" s="99">
        <v>7244</v>
      </c>
      <c r="D45" s="75">
        <v>0.23</v>
      </c>
      <c r="E45" s="36">
        <v>46120</v>
      </c>
      <c r="F45" s="109">
        <v>-759891.6</v>
      </c>
      <c r="G45" s="109">
        <v>-967954.4</v>
      </c>
    </row>
    <row r="46" spans="1:7" x14ac:dyDescent="0.25">
      <c r="A46" s="72" t="s">
        <v>827</v>
      </c>
      <c r="B46" s="46">
        <v>310410</v>
      </c>
      <c r="C46" s="99">
        <v>206424</v>
      </c>
      <c r="D46" s="75">
        <v>6.53</v>
      </c>
      <c r="E46" s="36">
        <v>46120</v>
      </c>
      <c r="F46" s="109">
        <v>-765252.8</v>
      </c>
      <c r="G46" s="109">
        <v>-968878.70000000007</v>
      </c>
    </row>
    <row r="47" spans="1:7" x14ac:dyDescent="0.25">
      <c r="A47" s="72" t="s">
        <v>828</v>
      </c>
      <c r="B47" s="46">
        <v>310411</v>
      </c>
      <c r="C47" s="99">
        <v>0</v>
      </c>
      <c r="D47" s="75">
        <v>0</v>
      </c>
      <c r="E47" s="36">
        <v>46120</v>
      </c>
      <c r="F47" s="109">
        <v>-768966.3</v>
      </c>
      <c r="G47" s="109">
        <v>-971680.1</v>
      </c>
    </row>
    <row r="48" spans="1:7" x14ac:dyDescent="0.25">
      <c r="A48" s="72" t="s">
        <v>829</v>
      </c>
      <c r="B48" s="46">
        <v>310412</v>
      </c>
      <c r="C48" s="99">
        <v>15252</v>
      </c>
      <c r="D48" s="75">
        <v>0.48</v>
      </c>
      <c r="E48" s="36">
        <v>46120</v>
      </c>
      <c r="F48" s="109">
        <v>-759911.5</v>
      </c>
      <c r="G48" s="109">
        <v>-967925.5</v>
      </c>
    </row>
    <row r="49" spans="1:9" x14ac:dyDescent="0.25">
      <c r="A49" s="72" t="s">
        <v>2084</v>
      </c>
      <c r="B49" s="46">
        <v>310413</v>
      </c>
      <c r="C49" s="99">
        <v>9651</v>
      </c>
      <c r="D49" s="99">
        <v>0.31</v>
      </c>
      <c r="E49" s="46">
        <v>61320</v>
      </c>
      <c r="F49" s="109">
        <v>-766669.63</v>
      </c>
      <c r="G49" s="109">
        <v>-969114.68</v>
      </c>
    </row>
    <row r="50" spans="1:9" x14ac:dyDescent="0.25">
      <c r="A50" s="72" t="s">
        <v>2085</v>
      </c>
      <c r="B50" s="46">
        <v>310416</v>
      </c>
      <c r="C50" s="99">
        <v>3992</v>
      </c>
      <c r="D50" s="99">
        <v>0.13</v>
      </c>
      <c r="E50" s="36">
        <v>46200</v>
      </c>
      <c r="F50" s="109">
        <v>-748556.25</v>
      </c>
      <c r="G50" s="109">
        <v>-981536.21</v>
      </c>
    </row>
    <row r="51" spans="1:9" x14ac:dyDescent="0.25">
      <c r="A51" s="72" t="s">
        <v>830</v>
      </c>
      <c r="B51" s="46">
        <v>310870</v>
      </c>
      <c r="C51" s="99">
        <v>210400</v>
      </c>
      <c r="D51" s="99">
        <v>6.65</v>
      </c>
      <c r="E51" s="36">
        <v>61200</v>
      </c>
      <c r="F51" s="109">
        <v>-833577</v>
      </c>
      <c r="G51" s="109">
        <v>-985310</v>
      </c>
    </row>
    <row r="52" spans="1:9" x14ac:dyDescent="0.25">
      <c r="A52" s="72" t="s">
        <v>831</v>
      </c>
      <c r="B52" s="46">
        <v>310880</v>
      </c>
      <c r="C52" s="99">
        <v>91388</v>
      </c>
      <c r="D52" s="99">
        <v>2.89</v>
      </c>
      <c r="E52" s="36">
        <v>61200</v>
      </c>
      <c r="F52" s="109">
        <v>-832180</v>
      </c>
      <c r="G52" s="109">
        <v>-989702</v>
      </c>
    </row>
    <row r="53" spans="1:9" x14ac:dyDescent="0.25">
      <c r="A53" s="72" t="s">
        <v>832</v>
      </c>
      <c r="B53" s="46">
        <v>310890</v>
      </c>
      <c r="C53" s="99">
        <v>11487</v>
      </c>
      <c r="D53" s="99">
        <v>0.36</v>
      </c>
      <c r="E53" s="36">
        <v>61200</v>
      </c>
      <c r="F53" s="109">
        <v>-830119</v>
      </c>
      <c r="G53" s="109">
        <v>-992682</v>
      </c>
    </row>
    <row r="54" spans="1:9" x14ac:dyDescent="0.25">
      <c r="A54" s="72" t="s">
        <v>833</v>
      </c>
      <c r="B54" s="46">
        <v>310900</v>
      </c>
      <c r="C54" s="99">
        <v>4255</v>
      </c>
      <c r="D54" s="99">
        <v>0.13</v>
      </c>
      <c r="E54" s="36">
        <v>61200</v>
      </c>
      <c r="F54" s="109">
        <v>-839259</v>
      </c>
      <c r="G54" s="109">
        <v>-992868</v>
      </c>
    </row>
    <row r="55" spans="1:9" x14ac:dyDescent="0.25">
      <c r="A55" s="72" t="s">
        <v>834</v>
      </c>
      <c r="B55" s="46">
        <v>310901</v>
      </c>
      <c r="C55" s="99">
        <v>8200</v>
      </c>
      <c r="D55" s="99">
        <v>0.26</v>
      </c>
      <c r="E55" s="36">
        <v>61200</v>
      </c>
      <c r="F55" s="109">
        <v>-838900</v>
      </c>
      <c r="G55" s="109">
        <v>-993317</v>
      </c>
    </row>
    <row r="56" spans="1:9" x14ac:dyDescent="0.25">
      <c r="A56" s="72" t="s">
        <v>835</v>
      </c>
      <c r="B56" s="46">
        <v>310910</v>
      </c>
      <c r="C56" s="99">
        <v>122121</v>
      </c>
      <c r="D56" s="99">
        <v>3.56</v>
      </c>
      <c r="E56" s="36">
        <v>61200</v>
      </c>
      <c r="F56" s="109">
        <v>-833561</v>
      </c>
      <c r="G56" s="109">
        <v>-994594</v>
      </c>
    </row>
    <row r="57" spans="1:9" x14ac:dyDescent="0.25">
      <c r="A57" s="72" t="s">
        <v>836</v>
      </c>
      <c r="B57" s="46">
        <v>311120</v>
      </c>
      <c r="C57" s="99">
        <v>22028</v>
      </c>
      <c r="D57" s="99">
        <v>0.7</v>
      </c>
      <c r="E57" s="36">
        <v>21310</v>
      </c>
      <c r="F57" s="109">
        <v>-774991.55299999996</v>
      </c>
      <c r="G57" s="109">
        <v>-983023.05</v>
      </c>
    </row>
    <row r="58" spans="1:9" x14ac:dyDescent="0.25">
      <c r="A58" s="72" t="s">
        <v>837</v>
      </c>
      <c r="B58" s="46">
        <v>311160</v>
      </c>
      <c r="C58" s="99">
        <v>6988</v>
      </c>
      <c r="D58" s="99">
        <v>0.22</v>
      </c>
      <c r="E58" s="36">
        <v>46110</v>
      </c>
      <c r="F58" s="109">
        <v>-773765</v>
      </c>
      <c r="G58" s="109">
        <v>-988677</v>
      </c>
    </row>
    <row r="59" spans="1:9" x14ac:dyDescent="0.25">
      <c r="A59" s="72" t="s">
        <v>838</v>
      </c>
      <c r="B59" s="46">
        <v>311730</v>
      </c>
      <c r="C59" s="99">
        <v>5545</v>
      </c>
      <c r="D59" s="99">
        <v>0.18</v>
      </c>
      <c r="E59" s="36">
        <v>61310</v>
      </c>
      <c r="F59" s="109">
        <v>-784803</v>
      </c>
      <c r="G59" s="109">
        <v>-965778</v>
      </c>
    </row>
    <row r="60" spans="1:9" x14ac:dyDescent="0.25">
      <c r="A60" s="102" t="s">
        <v>839</v>
      </c>
      <c r="B60" s="103">
        <v>311760</v>
      </c>
      <c r="C60" s="104">
        <v>8173</v>
      </c>
      <c r="D60" s="104">
        <v>0.26</v>
      </c>
      <c r="E60" s="105">
        <v>61310</v>
      </c>
      <c r="F60" s="110">
        <v>-795638</v>
      </c>
      <c r="G60" s="110">
        <v>-974168</v>
      </c>
      <c r="I60" t="s">
        <v>2086</v>
      </c>
    </row>
    <row r="61" spans="1:9" x14ac:dyDescent="0.25">
      <c r="A61" s="72" t="s">
        <v>840</v>
      </c>
      <c r="B61" s="46">
        <v>312010</v>
      </c>
      <c r="C61" s="99">
        <v>38464</v>
      </c>
      <c r="D61" s="99">
        <v>1.22</v>
      </c>
      <c r="E61" s="36">
        <v>46110</v>
      </c>
      <c r="F61" s="109">
        <v>-772641.09</v>
      </c>
      <c r="G61" s="109">
        <v>-985689.42</v>
      </c>
    </row>
    <row r="62" spans="1:9" x14ac:dyDescent="0.25">
      <c r="A62" s="72" t="s">
        <v>841</v>
      </c>
      <c r="B62" s="46">
        <v>312020</v>
      </c>
      <c r="C62" s="99">
        <v>12230</v>
      </c>
      <c r="D62" s="99">
        <v>0.36</v>
      </c>
      <c r="E62" s="36">
        <v>61330</v>
      </c>
      <c r="F62" s="109">
        <v>-782279</v>
      </c>
      <c r="G62" s="109">
        <v>-969354</v>
      </c>
    </row>
    <row r="63" spans="1:9" x14ac:dyDescent="0.25">
      <c r="A63" s="102" t="s">
        <v>842</v>
      </c>
      <c r="B63" s="103">
        <v>320101</v>
      </c>
      <c r="C63" s="104">
        <v>24463</v>
      </c>
      <c r="D63" s="104">
        <v>0.77</v>
      </c>
      <c r="E63" s="105">
        <v>61110</v>
      </c>
      <c r="F63" s="110">
        <v>-897544.56</v>
      </c>
      <c r="G63" s="110">
        <v>-1014329.51</v>
      </c>
      <c r="I63" t="s">
        <v>2087</v>
      </c>
    </row>
    <row r="64" spans="1:9" x14ac:dyDescent="0.25">
      <c r="A64" s="72" t="s">
        <v>843</v>
      </c>
      <c r="B64" s="46">
        <v>320102</v>
      </c>
      <c r="C64" s="99">
        <v>14571</v>
      </c>
      <c r="D64" s="99">
        <v>0.46</v>
      </c>
      <c r="E64" s="36">
        <v>61110</v>
      </c>
      <c r="F64" s="109">
        <v>-897450.94000000006</v>
      </c>
      <c r="G64" s="109">
        <v>-1014280.73</v>
      </c>
    </row>
    <row r="65" spans="1:7" x14ac:dyDescent="0.25">
      <c r="A65" s="72" t="s">
        <v>844</v>
      </c>
      <c r="B65" s="46">
        <v>320105</v>
      </c>
      <c r="C65" s="99">
        <v>10982</v>
      </c>
      <c r="D65" s="99">
        <v>0.35</v>
      </c>
      <c r="E65" s="36">
        <v>61110</v>
      </c>
      <c r="F65" s="109">
        <v>-882937</v>
      </c>
      <c r="G65" s="109">
        <v>-1001576</v>
      </c>
    </row>
    <row r="66" spans="1:7" x14ac:dyDescent="0.25">
      <c r="A66" s="72" t="s">
        <v>845</v>
      </c>
      <c r="B66" s="46">
        <v>320106</v>
      </c>
      <c r="C66" s="99">
        <v>56017</v>
      </c>
      <c r="D66" s="75">
        <v>1.77</v>
      </c>
      <c r="E66" s="36">
        <v>61110</v>
      </c>
      <c r="F66" s="109">
        <v>-883652.98</v>
      </c>
      <c r="G66" s="109">
        <v>-1000206.19</v>
      </c>
    </row>
    <row r="67" spans="1:7" x14ac:dyDescent="0.25">
      <c r="A67" s="72" t="s">
        <v>846</v>
      </c>
      <c r="B67" s="46">
        <v>320107</v>
      </c>
      <c r="C67" s="99">
        <v>0</v>
      </c>
      <c r="D67" s="75">
        <v>0</v>
      </c>
      <c r="E67" s="36">
        <v>21100</v>
      </c>
      <c r="F67" s="109">
        <v>-894220.58000000007</v>
      </c>
      <c r="G67" s="109">
        <v>-1020801.98</v>
      </c>
    </row>
    <row r="68" spans="1:7" x14ac:dyDescent="0.25">
      <c r="A68" s="72" t="s">
        <v>847</v>
      </c>
      <c r="B68" s="46">
        <v>320108</v>
      </c>
      <c r="C68" s="99">
        <v>7527</v>
      </c>
      <c r="D68" s="75">
        <v>0.24</v>
      </c>
      <c r="E68" s="36">
        <v>61120</v>
      </c>
      <c r="F68" s="109">
        <v>-878282.87</v>
      </c>
      <c r="G68" s="109">
        <v>-1031535.16</v>
      </c>
    </row>
    <row r="69" spans="1:7" x14ac:dyDescent="0.25">
      <c r="A69" s="72" t="s">
        <v>848</v>
      </c>
      <c r="B69" s="46">
        <v>320109</v>
      </c>
      <c r="C69" s="99">
        <v>21841</v>
      </c>
      <c r="D69" s="75">
        <v>0.69</v>
      </c>
      <c r="E69" s="36">
        <v>61120</v>
      </c>
      <c r="F69" s="109">
        <v>-878285.84</v>
      </c>
      <c r="G69" s="109">
        <v>-1031532.95</v>
      </c>
    </row>
    <row r="70" spans="1:7" x14ac:dyDescent="0.25">
      <c r="A70" s="72" t="s">
        <v>849</v>
      </c>
      <c r="B70" s="46">
        <v>320110</v>
      </c>
      <c r="C70" s="99">
        <v>41834</v>
      </c>
      <c r="D70" s="75">
        <v>1.32</v>
      </c>
      <c r="E70" s="36">
        <v>21100</v>
      </c>
      <c r="F70" s="109">
        <v>-880132.41</v>
      </c>
      <c r="G70" s="109">
        <v>-1025548.76</v>
      </c>
    </row>
    <row r="71" spans="1:7" x14ac:dyDescent="0.25">
      <c r="A71" s="72" t="s">
        <v>850</v>
      </c>
      <c r="B71" s="46">
        <v>320111</v>
      </c>
      <c r="C71" s="99">
        <v>0</v>
      </c>
      <c r="D71" s="75">
        <v>0</v>
      </c>
      <c r="E71" s="36">
        <v>21100</v>
      </c>
      <c r="F71" s="109">
        <v>-881611.29</v>
      </c>
      <c r="G71" s="109">
        <v>-1009170.02</v>
      </c>
    </row>
    <row r="72" spans="1:7" x14ac:dyDescent="0.25">
      <c r="A72" s="72" t="s">
        <v>851</v>
      </c>
      <c r="B72" s="46">
        <v>320113</v>
      </c>
      <c r="C72" s="99">
        <v>285941</v>
      </c>
      <c r="D72" s="75">
        <v>9.0399999999999991</v>
      </c>
      <c r="E72" s="36">
        <v>21100</v>
      </c>
      <c r="F72" s="109">
        <v>-880360.44000000006</v>
      </c>
      <c r="G72" s="109">
        <v>-1020100</v>
      </c>
    </row>
    <row r="73" spans="1:7" x14ac:dyDescent="0.25">
      <c r="A73" s="72" t="s">
        <v>852</v>
      </c>
      <c r="B73" s="46">
        <v>320114</v>
      </c>
      <c r="C73" s="99">
        <v>61475</v>
      </c>
      <c r="D73" s="75">
        <v>1.94</v>
      </c>
      <c r="E73" s="36">
        <v>21100</v>
      </c>
      <c r="F73" s="109">
        <v>-878703.96</v>
      </c>
      <c r="G73" s="109">
        <v>-1019679.58</v>
      </c>
    </row>
    <row r="74" spans="1:7" x14ac:dyDescent="0.25">
      <c r="A74" s="72" t="s">
        <v>853</v>
      </c>
      <c r="B74" s="46">
        <v>320115</v>
      </c>
      <c r="C74" s="99">
        <v>567821</v>
      </c>
      <c r="D74" s="75">
        <v>17.96</v>
      </c>
      <c r="E74" s="36">
        <v>21100</v>
      </c>
      <c r="F74" s="109">
        <v>-877970</v>
      </c>
      <c r="G74" s="109">
        <v>-1019954</v>
      </c>
    </row>
    <row r="75" spans="1:7" x14ac:dyDescent="0.25">
      <c r="A75" s="72" t="s">
        <v>854</v>
      </c>
      <c r="B75" s="46">
        <v>320116</v>
      </c>
      <c r="C75" s="99">
        <v>7826</v>
      </c>
      <c r="D75" s="75">
        <v>0.74</v>
      </c>
      <c r="E75" s="36">
        <v>21100</v>
      </c>
      <c r="F75" s="109">
        <v>-877650</v>
      </c>
      <c r="G75" s="109">
        <v>-1020252.6</v>
      </c>
    </row>
    <row r="76" spans="1:7" x14ac:dyDescent="0.25">
      <c r="A76" s="72" t="s">
        <v>855</v>
      </c>
      <c r="B76" s="46">
        <v>320117</v>
      </c>
      <c r="C76" s="99">
        <v>1424178</v>
      </c>
      <c r="D76" s="75">
        <v>45.04</v>
      </c>
      <c r="E76" s="36">
        <v>21100</v>
      </c>
      <c r="F76" s="109">
        <v>-880562.78</v>
      </c>
      <c r="G76" s="109">
        <v>-1020059</v>
      </c>
    </row>
    <row r="77" spans="1:7" x14ac:dyDescent="0.25">
      <c r="A77" s="72" t="s">
        <v>856</v>
      </c>
      <c r="B77" s="46">
        <v>320118</v>
      </c>
      <c r="C77" s="99">
        <v>40068</v>
      </c>
      <c r="D77" s="75">
        <v>1.27</v>
      </c>
      <c r="E77" s="36">
        <v>21100</v>
      </c>
      <c r="F77" s="109">
        <v>-876901.9</v>
      </c>
      <c r="G77" s="109">
        <v>-1019904.5</v>
      </c>
    </row>
    <row r="78" spans="1:7" x14ac:dyDescent="0.25">
      <c r="A78" s="72" t="s">
        <v>857</v>
      </c>
      <c r="B78" s="46">
        <v>320119</v>
      </c>
      <c r="C78" s="99">
        <v>34241</v>
      </c>
      <c r="D78" s="75">
        <v>2.02</v>
      </c>
      <c r="E78" s="36">
        <v>21100</v>
      </c>
      <c r="F78" s="109">
        <v>-878128.26</v>
      </c>
      <c r="G78" s="109">
        <v>-1019640.6</v>
      </c>
    </row>
    <row r="79" spans="1:7" x14ac:dyDescent="0.25">
      <c r="A79" s="72" t="s">
        <v>858</v>
      </c>
      <c r="B79" s="46">
        <v>320120</v>
      </c>
      <c r="C79" s="99">
        <v>1320</v>
      </c>
      <c r="D79" s="75">
        <v>7.0000000000000007E-2</v>
      </c>
      <c r="E79" s="36">
        <v>61110</v>
      </c>
      <c r="F79" s="109">
        <v>-882873.98</v>
      </c>
      <c r="G79" s="109">
        <v>-1002303.37</v>
      </c>
    </row>
    <row r="80" spans="1:7" x14ac:dyDescent="0.25">
      <c r="A80" s="72" t="s">
        <v>859</v>
      </c>
      <c r="B80" s="46">
        <v>320121</v>
      </c>
      <c r="C80" s="99">
        <v>11022</v>
      </c>
      <c r="D80" s="75">
        <v>0.35</v>
      </c>
      <c r="E80" s="36">
        <v>21100</v>
      </c>
      <c r="F80" s="109">
        <v>-887258</v>
      </c>
      <c r="G80" s="109">
        <v>-1028396</v>
      </c>
    </row>
    <row r="81" spans="1:9" x14ac:dyDescent="0.25">
      <c r="A81" s="72" t="s">
        <v>860</v>
      </c>
      <c r="B81" s="46">
        <v>320122</v>
      </c>
      <c r="C81" s="99">
        <v>112079</v>
      </c>
      <c r="D81" s="75">
        <v>3.54</v>
      </c>
      <c r="E81" s="36">
        <v>61110</v>
      </c>
      <c r="F81" s="109">
        <v>-900284</v>
      </c>
      <c r="G81" s="109">
        <v>-1003269.91</v>
      </c>
    </row>
    <row r="82" spans="1:9" x14ac:dyDescent="0.25">
      <c r="A82" s="72" t="s">
        <v>861</v>
      </c>
      <c r="B82" s="46">
        <v>320126</v>
      </c>
      <c r="C82" s="99">
        <v>0</v>
      </c>
      <c r="D82" s="75">
        <v>0</v>
      </c>
      <c r="E82" s="36">
        <v>61110</v>
      </c>
      <c r="F82" s="109">
        <v>-890983.63</v>
      </c>
      <c r="G82" s="109">
        <v>-1010953.65</v>
      </c>
    </row>
    <row r="83" spans="1:9" x14ac:dyDescent="0.25">
      <c r="A83" s="72" t="s">
        <v>862</v>
      </c>
      <c r="B83" s="46">
        <v>320128</v>
      </c>
      <c r="C83" s="99">
        <v>254900</v>
      </c>
      <c r="D83" s="75">
        <v>8.06</v>
      </c>
      <c r="E83" s="36">
        <v>21100</v>
      </c>
      <c r="F83" s="109">
        <v>-885602</v>
      </c>
      <c r="G83" s="109">
        <v>-1019319.62</v>
      </c>
    </row>
    <row r="84" spans="1:9" x14ac:dyDescent="0.25">
      <c r="A84" s="72" t="s">
        <v>863</v>
      </c>
      <c r="B84" s="46">
        <v>320129</v>
      </c>
      <c r="C84" s="99">
        <v>26429</v>
      </c>
      <c r="D84" s="75">
        <v>0.84</v>
      </c>
      <c r="E84" s="36">
        <v>61120</v>
      </c>
      <c r="F84" s="109">
        <v>-870932</v>
      </c>
      <c r="G84" s="109">
        <v>-1032405.97</v>
      </c>
    </row>
    <row r="85" spans="1:9" x14ac:dyDescent="0.25">
      <c r="A85" s="72" t="s">
        <v>864</v>
      </c>
      <c r="B85" s="46">
        <v>320132</v>
      </c>
      <c r="C85" s="99">
        <v>5600</v>
      </c>
      <c r="D85" s="75">
        <v>0.3</v>
      </c>
      <c r="E85" s="36">
        <v>61110</v>
      </c>
      <c r="F85" s="109">
        <v>-897136.11</v>
      </c>
      <c r="G85" s="109">
        <v>-1015014.78</v>
      </c>
      <c r="I85" t="s">
        <v>2165</v>
      </c>
    </row>
    <row r="86" spans="1:9" x14ac:dyDescent="0.25">
      <c r="A86" s="72" t="s">
        <v>865</v>
      </c>
      <c r="B86" s="46">
        <v>320134</v>
      </c>
      <c r="C86" s="99">
        <v>111995</v>
      </c>
      <c r="D86" s="75">
        <v>3.54</v>
      </c>
      <c r="E86" s="36">
        <v>21100</v>
      </c>
      <c r="F86" s="109">
        <v>-880372.74</v>
      </c>
      <c r="G86" s="109">
        <v>-1021878.49</v>
      </c>
    </row>
    <row r="87" spans="1:9" x14ac:dyDescent="0.25">
      <c r="A87" s="72" t="s">
        <v>866</v>
      </c>
      <c r="B87" s="46">
        <v>320135</v>
      </c>
      <c r="C87" s="99">
        <v>198190</v>
      </c>
      <c r="D87" s="75">
        <v>6.27</v>
      </c>
      <c r="E87" s="36">
        <v>21100</v>
      </c>
      <c r="F87" s="109">
        <v>-880317.61</v>
      </c>
      <c r="G87" s="109">
        <v>-1021736</v>
      </c>
    </row>
    <row r="88" spans="1:9" x14ac:dyDescent="0.25">
      <c r="A88" s="72" t="s">
        <v>867</v>
      </c>
      <c r="B88" s="46">
        <v>320136</v>
      </c>
      <c r="C88" s="99">
        <v>221307</v>
      </c>
      <c r="D88" s="75">
        <v>7</v>
      </c>
      <c r="E88" s="36">
        <v>21100</v>
      </c>
      <c r="F88" s="109">
        <v>-880420.73</v>
      </c>
      <c r="G88" s="109">
        <v>-1021556.95</v>
      </c>
    </row>
    <row r="89" spans="1:9" x14ac:dyDescent="0.25">
      <c r="A89" s="72" t="s">
        <v>868</v>
      </c>
      <c r="B89" s="46">
        <v>320138</v>
      </c>
      <c r="C89" s="99">
        <v>0</v>
      </c>
      <c r="D89" s="75">
        <v>0</v>
      </c>
      <c r="E89" s="36">
        <v>21100</v>
      </c>
      <c r="F89" s="109">
        <v>-880467</v>
      </c>
      <c r="G89" s="109">
        <v>-1007838.57</v>
      </c>
    </row>
    <row r="90" spans="1:9" x14ac:dyDescent="0.25">
      <c r="A90" s="72" t="s">
        <v>869</v>
      </c>
      <c r="B90" s="46">
        <v>320200</v>
      </c>
      <c r="C90" s="99">
        <v>3137</v>
      </c>
      <c r="D90" s="75">
        <v>0.1</v>
      </c>
      <c r="E90" s="36">
        <v>61200</v>
      </c>
      <c r="F90" s="109">
        <v>-835834</v>
      </c>
      <c r="G90" s="109">
        <v>-1000574</v>
      </c>
    </row>
    <row r="91" spans="1:9" x14ac:dyDescent="0.25">
      <c r="A91" s="102" t="s">
        <v>870</v>
      </c>
      <c r="B91" s="103">
        <v>320201</v>
      </c>
      <c r="C91" s="104">
        <v>9073</v>
      </c>
      <c r="D91" s="107">
        <v>0.28999999999999998</v>
      </c>
      <c r="E91" s="105">
        <v>61200</v>
      </c>
      <c r="F91" s="110">
        <v>-828625</v>
      </c>
      <c r="G91" s="110">
        <v>-984429</v>
      </c>
      <c r="I91" t="s">
        <v>2086</v>
      </c>
    </row>
    <row r="92" spans="1:9" x14ac:dyDescent="0.25">
      <c r="A92" s="72" t="s">
        <v>871</v>
      </c>
      <c r="B92" s="46">
        <v>320202</v>
      </c>
      <c r="C92" s="99">
        <v>17541</v>
      </c>
      <c r="D92" s="75">
        <v>0.67</v>
      </c>
      <c r="E92" s="36">
        <v>61200</v>
      </c>
      <c r="F92" s="109">
        <v>-844609</v>
      </c>
      <c r="G92" s="109">
        <v>-994162</v>
      </c>
    </row>
    <row r="93" spans="1:9" x14ac:dyDescent="0.25">
      <c r="A93" s="72" t="s">
        <v>2088</v>
      </c>
      <c r="B93" s="46">
        <v>320203</v>
      </c>
      <c r="C93" s="99">
        <v>43350</v>
      </c>
      <c r="D93" s="99">
        <v>1.37</v>
      </c>
      <c r="E93" s="46">
        <v>61200</v>
      </c>
      <c r="F93" s="109">
        <v>-854541</v>
      </c>
      <c r="G93" s="109">
        <v>-994444</v>
      </c>
    </row>
    <row r="94" spans="1:9" x14ac:dyDescent="0.25">
      <c r="A94" s="72" t="s">
        <v>872</v>
      </c>
      <c r="B94" s="46">
        <v>320204</v>
      </c>
      <c r="C94" s="99">
        <v>5386</v>
      </c>
      <c r="D94" s="99">
        <v>0.17</v>
      </c>
      <c r="E94" s="36">
        <v>62210</v>
      </c>
      <c r="F94" s="109">
        <v>-864767</v>
      </c>
      <c r="G94" s="109">
        <v>-1028491</v>
      </c>
    </row>
    <row r="95" spans="1:9" x14ac:dyDescent="0.25">
      <c r="A95" s="72" t="s">
        <v>873</v>
      </c>
      <c r="B95" s="46">
        <v>320209</v>
      </c>
      <c r="C95" s="99">
        <v>22936</v>
      </c>
      <c r="D95" s="99">
        <v>0.73</v>
      </c>
      <c r="E95" s="36">
        <v>61200</v>
      </c>
      <c r="F95" s="109">
        <v>-842988</v>
      </c>
      <c r="G95" s="109">
        <v>-991478</v>
      </c>
    </row>
    <row r="96" spans="1:9" x14ac:dyDescent="0.25">
      <c r="A96" s="72" t="s">
        <v>874</v>
      </c>
      <c r="B96" s="46">
        <v>320213</v>
      </c>
      <c r="C96" s="99">
        <v>140752</v>
      </c>
      <c r="D96" s="99">
        <v>4.45</v>
      </c>
      <c r="E96" s="36">
        <v>61200</v>
      </c>
      <c r="F96" s="109">
        <v>-849237</v>
      </c>
      <c r="G96" s="109">
        <v>-992648</v>
      </c>
    </row>
    <row r="97" spans="1:9" x14ac:dyDescent="0.25">
      <c r="A97" s="72" t="s">
        <v>875</v>
      </c>
      <c r="B97" s="46">
        <v>320215</v>
      </c>
      <c r="C97" s="99">
        <v>35330</v>
      </c>
      <c r="D97" s="99">
        <v>1.1200000000000001</v>
      </c>
      <c r="E97" s="36">
        <v>61120</v>
      </c>
      <c r="F97" s="109">
        <v>-855752</v>
      </c>
      <c r="G97" s="109">
        <v>-1027452</v>
      </c>
    </row>
    <row r="98" spans="1:9" x14ac:dyDescent="0.25">
      <c r="A98" s="72" t="s">
        <v>876</v>
      </c>
      <c r="B98" s="46">
        <v>320216</v>
      </c>
      <c r="C98" s="99">
        <v>13188</v>
      </c>
      <c r="D98" s="99">
        <v>0.42</v>
      </c>
      <c r="E98" s="36">
        <v>51310</v>
      </c>
      <c r="F98" s="109">
        <v>-824452.5</v>
      </c>
      <c r="G98" s="109">
        <v>-1021329.5</v>
      </c>
    </row>
    <row r="99" spans="1:9" s="77" customFormat="1" x14ac:dyDescent="0.25">
      <c r="A99" s="72" t="s">
        <v>2172</v>
      </c>
      <c r="B99" s="46">
        <v>320218</v>
      </c>
      <c r="C99" s="99">
        <v>3393</v>
      </c>
      <c r="D99" s="99">
        <v>0.11</v>
      </c>
      <c r="E99" s="36">
        <v>62210</v>
      </c>
      <c r="F99" s="109">
        <v>-868192.69</v>
      </c>
      <c r="G99" s="109">
        <v>-1031028.4</v>
      </c>
      <c r="I99" s="77" t="s">
        <v>2173</v>
      </c>
    </row>
    <row r="100" spans="1:9" s="77" customFormat="1" x14ac:dyDescent="0.25">
      <c r="A100" s="72" t="s">
        <v>2175</v>
      </c>
      <c r="B100" s="46">
        <v>320219</v>
      </c>
      <c r="C100" s="99">
        <v>5006</v>
      </c>
      <c r="D100" s="99">
        <v>0.16</v>
      </c>
      <c r="E100" s="36">
        <v>51310</v>
      </c>
      <c r="F100" s="109">
        <v>-826084</v>
      </c>
      <c r="G100" s="109">
        <v>-1023765</v>
      </c>
    </row>
    <row r="101" spans="1:9" x14ac:dyDescent="0.25">
      <c r="A101" s="72" t="s">
        <v>2089</v>
      </c>
      <c r="B101" s="46">
        <v>320236</v>
      </c>
      <c r="C101" s="99">
        <v>0</v>
      </c>
      <c r="D101" s="99">
        <v>0</v>
      </c>
      <c r="E101" s="46">
        <v>61200</v>
      </c>
      <c r="F101" s="109">
        <v>-838702</v>
      </c>
      <c r="G101" s="109">
        <v>-1004610</v>
      </c>
    </row>
    <row r="102" spans="1:9" x14ac:dyDescent="0.25">
      <c r="A102" s="72" t="s">
        <v>2090</v>
      </c>
      <c r="B102" s="46">
        <v>320237</v>
      </c>
      <c r="C102" s="99">
        <v>4124</v>
      </c>
      <c r="D102" s="99">
        <v>0.13</v>
      </c>
      <c r="E102" s="46">
        <v>61200</v>
      </c>
      <c r="F102" s="109">
        <v>-841236</v>
      </c>
      <c r="G102" s="109">
        <v>-1014285</v>
      </c>
    </row>
    <row r="103" spans="1:9" x14ac:dyDescent="0.25">
      <c r="A103" s="72" t="s">
        <v>877</v>
      </c>
      <c r="B103" s="46">
        <v>320300</v>
      </c>
      <c r="C103" s="99">
        <v>97146</v>
      </c>
      <c r="D103" s="99">
        <v>3.08</v>
      </c>
      <c r="E103" s="36">
        <v>61120</v>
      </c>
      <c r="F103" s="109">
        <v>-867007</v>
      </c>
      <c r="G103" s="109">
        <v>-1018093</v>
      </c>
    </row>
    <row r="104" spans="1:9" x14ac:dyDescent="0.25">
      <c r="A104" s="72" t="s">
        <v>878</v>
      </c>
      <c r="B104" s="46">
        <v>320301</v>
      </c>
      <c r="C104" s="99">
        <v>74999</v>
      </c>
      <c r="D104" s="99">
        <v>2.38</v>
      </c>
      <c r="E104" s="36">
        <v>61120</v>
      </c>
      <c r="F104" s="109">
        <v>-865778</v>
      </c>
      <c r="G104" s="109">
        <v>-1017239</v>
      </c>
    </row>
    <row r="105" spans="1:9" x14ac:dyDescent="0.25">
      <c r="A105" s="72" t="s">
        <v>879</v>
      </c>
      <c r="B105" s="46">
        <v>320304</v>
      </c>
      <c r="C105" s="99">
        <v>0</v>
      </c>
      <c r="D105" s="99">
        <v>0</v>
      </c>
      <c r="E105" s="36">
        <v>61120</v>
      </c>
      <c r="F105" s="109">
        <v>-867213</v>
      </c>
      <c r="G105" s="109">
        <v>-1020010</v>
      </c>
    </row>
    <row r="106" spans="1:9" x14ac:dyDescent="0.25">
      <c r="A106" s="72" t="s">
        <v>880</v>
      </c>
      <c r="B106" s="46">
        <v>320310</v>
      </c>
      <c r="C106" s="99">
        <v>88487</v>
      </c>
      <c r="D106" s="99">
        <v>2.81</v>
      </c>
      <c r="E106" s="36">
        <v>61110</v>
      </c>
      <c r="F106" s="109">
        <v>-862971.70000000007</v>
      </c>
      <c r="G106" s="109">
        <v>-1018163.9</v>
      </c>
    </row>
    <row r="107" spans="1:9" x14ac:dyDescent="0.25">
      <c r="A107" s="102" t="s">
        <v>2091</v>
      </c>
      <c r="B107" s="103">
        <v>320313</v>
      </c>
      <c r="C107" s="104">
        <v>0</v>
      </c>
      <c r="D107" s="104">
        <v>0</v>
      </c>
      <c r="E107" s="105">
        <v>61110</v>
      </c>
      <c r="F107" s="110">
        <v>-861504.54</v>
      </c>
      <c r="G107" s="110">
        <v>-1003464.56</v>
      </c>
      <c r="I107" t="s">
        <v>2174</v>
      </c>
    </row>
    <row r="108" spans="1:9" x14ac:dyDescent="0.25">
      <c r="A108" s="72" t="s">
        <v>881</v>
      </c>
      <c r="B108" s="46">
        <v>320315</v>
      </c>
      <c r="C108" s="99">
        <v>15552</v>
      </c>
      <c r="D108" s="99">
        <v>0.49</v>
      </c>
      <c r="E108" s="36">
        <v>61110</v>
      </c>
      <c r="F108" s="109">
        <v>-870767</v>
      </c>
      <c r="G108" s="109">
        <v>-993066</v>
      </c>
    </row>
    <row r="109" spans="1:9" x14ac:dyDescent="0.25">
      <c r="A109" s="72" t="s">
        <v>2092</v>
      </c>
      <c r="B109" s="46">
        <v>320330</v>
      </c>
      <c r="C109" s="99">
        <v>1638</v>
      </c>
      <c r="D109" s="99">
        <v>0.05</v>
      </c>
      <c r="E109" s="36">
        <v>61120</v>
      </c>
      <c r="F109" s="109">
        <v>-859912</v>
      </c>
      <c r="G109" s="109">
        <v>-1017673</v>
      </c>
    </row>
    <row r="110" spans="1:9" x14ac:dyDescent="0.25">
      <c r="A110" s="72" t="s">
        <v>2176</v>
      </c>
      <c r="B110" s="46">
        <v>320331</v>
      </c>
      <c r="C110" s="99">
        <v>1069</v>
      </c>
      <c r="D110" s="99">
        <v>0.03</v>
      </c>
      <c r="E110" s="36">
        <v>61120</v>
      </c>
      <c r="F110" s="109">
        <v>-859811</v>
      </c>
      <c r="G110" s="109" t="s">
        <v>2177</v>
      </c>
    </row>
    <row r="111" spans="1:9" x14ac:dyDescent="0.25">
      <c r="A111" s="72" t="s">
        <v>882</v>
      </c>
      <c r="B111" s="46">
        <v>320510</v>
      </c>
      <c r="C111" s="99">
        <v>36462</v>
      </c>
      <c r="D111" s="99">
        <v>1.1499999999999999</v>
      </c>
      <c r="E111" s="36">
        <v>61200</v>
      </c>
      <c r="F111" s="109">
        <v>-855828</v>
      </c>
      <c r="G111" s="109">
        <v>-988908</v>
      </c>
    </row>
    <row r="112" spans="1:9" x14ac:dyDescent="0.25">
      <c r="A112" s="72" t="s">
        <v>883</v>
      </c>
      <c r="B112" s="46">
        <v>321180</v>
      </c>
      <c r="C112" s="99">
        <v>24781</v>
      </c>
      <c r="D112" s="99">
        <v>0.78</v>
      </c>
      <c r="E112" s="36">
        <v>61110</v>
      </c>
      <c r="F112" s="109">
        <v>-861019</v>
      </c>
      <c r="G112" s="109">
        <v>-996341</v>
      </c>
    </row>
    <row r="113" spans="1:9" x14ac:dyDescent="0.25">
      <c r="A113" s="72" t="s">
        <v>884</v>
      </c>
      <c r="B113" s="46">
        <v>321250</v>
      </c>
      <c r="C113" s="99">
        <v>130000</v>
      </c>
      <c r="D113" s="99">
        <v>4.12</v>
      </c>
      <c r="E113" s="36">
        <v>61110</v>
      </c>
      <c r="F113" s="109">
        <v>-877573</v>
      </c>
      <c r="G113" s="109">
        <v>-994894</v>
      </c>
    </row>
    <row r="114" spans="1:9" x14ac:dyDescent="0.25">
      <c r="A114" s="72" t="s">
        <v>784</v>
      </c>
      <c r="B114" s="46">
        <v>321500</v>
      </c>
      <c r="C114" s="99">
        <v>31869</v>
      </c>
      <c r="D114" s="99">
        <v>1.01</v>
      </c>
      <c r="E114" s="36">
        <v>61110</v>
      </c>
      <c r="F114" s="109">
        <v>-871161</v>
      </c>
      <c r="G114" s="109">
        <v>-996059</v>
      </c>
    </row>
    <row r="115" spans="1:9" x14ac:dyDescent="0.25">
      <c r="A115" s="72" t="s">
        <v>885</v>
      </c>
      <c r="B115" s="46">
        <v>321530</v>
      </c>
      <c r="C115" s="99">
        <v>41992</v>
      </c>
      <c r="D115" s="99">
        <v>1.33</v>
      </c>
      <c r="E115" s="36">
        <v>61110</v>
      </c>
      <c r="F115" s="109">
        <v>-859513</v>
      </c>
      <c r="G115" s="109">
        <v>-996757</v>
      </c>
    </row>
    <row r="116" spans="1:9" x14ac:dyDescent="0.25">
      <c r="A116" s="72" t="s">
        <v>886</v>
      </c>
      <c r="B116" s="46">
        <v>321540</v>
      </c>
      <c r="C116" s="99">
        <v>120741</v>
      </c>
      <c r="D116" s="99">
        <v>3.82</v>
      </c>
      <c r="E116" s="36">
        <v>61110</v>
      </c>
      <c r="F116" s="109">
        <v>-857177</v>
      </c>
      <c r="G116" s="109">
        <v>-998692</v>
      </c>
    </row>
    <row r="117" spans="1:9" x14ac:dyDescent="0.25">
      <c r="A117" s="72" t="s">
        <v>887</v>
      </c>
      <c r="B117" s="46">
        <v>321650</v>
      </c>
      <c r="C117" s="99">
        <v>126100</v>
      </c>
      <c r="D117" s="99">
        <v>4</v>
      </c>
      <c r="E117" s="36">
        <v>61110</v>
      </c>
      <c r="F117" s="109">
        <v>-873396</v>
      </c>
      <c r="G117" s="109">
        <v>-992825</v>
      </c>
    </row>
    <row r="118" spans="1:9" x14ac:dyDescent="0.25">
      <c r="A118" s="72" t="s">
        <v>888</v>
      </c>
      <c r="B118" s="46">
        <v>321750</v>
      </c>
      <c r="C118" s="99">
        <v>8296</v>
      </c>
      <c r="D118" s="99">
        <v>0.26</v>
      </c>
      <c r="E118" s="36">
        <v>21100</v>
      </c>
      <c r="F118" s="109">
        <v>-876506</v>
      </c>
      <c r="G118" s="109">
        <v>-1017003</v>
      </c>
    </row>
    <row r="119" spans="1:9" x14ac:dyDescent="0.25">
      <c r="A119" s="72" t="s">
        <v>889</v>
      </c>
      <c r="B119" s="46">
        <v>321930</v>
      </c>
      <c r="C119" s="99">
        <v>4264</v>
      </c>
      <c r="D119" s="99">
        <v>0.14000000000000001</v>
      </c>
      <c r="E119" s="36">
        <v>62210</v>
      </c>
      <c r="F119" s="109">
        <v>-859202</v>
      </c>
      <c r="G119" s="109">
        <v>-1030860</v>
      </c>
    </row>
    <row r="120" spans="1:9" x14ac:dyDescent="0.25">
      <c r="A120" s="102" t="s">
        <v>890</v>
      </c>
      <c r="B120" s="103">
        <v>322030</v>
      </c>
      <c r="C120" s="104">
        <v>19225</v>
      </c>
      <c r="D120" s="107">
        <v>1.0900000000000001</v>
      </c>
      <c r="E120" s="105">
        <v>11900</v>
      </c>
      <c r="F120" s="110">
        <v>-882931</v>
      </c>
      <c r="G120" s="110">
        <v>-1026801</v>
      </c>
      <c r="I120" t="s">
        <v>2166</v>
      </c>
    </row>
    <row r="121" spans="1:9" x14ac:dyDescent="0.25">
      <c r="A121" s="72" t="s">
        <v>891</v>
      </c>
      <c r="B121" s="46">
        <v>322070</v>
      </c>
      <c r="C121" s="99">
        <v>11238</v>
      </c>
      <c r="D121" s="75">
        <v>0.36</v>
      </c>
      <c r="E121" s="36">
        <v>61110</v>
      </c>
      <c r="F121" s="109">
        <v>-866907</v>
      </c>
      <c r="G121" s="109">
        <v>-1005193</v>
      </c>
    </row>
    <row r="122" spans="1:9" x14ac:dyDescent="0.25">
      <c r="A122" s="72" t="s">
        <v>892</v>
      </c>
      <c r="B122" s="46">
        <v>322080</v>
      </c>
      <c r="C122" s="99">
        <v>8908</v>
      </c>
      <c r="D122" s="75">
        <v>0.28000000000000003</v>
      </c>
      <c r="E122" s="36">
        <v>61110</v>
      </c>
      <c r="F122" s="109">
        <v>-866543</v>
      </c>
      <c r="G122" s="109">
        <v>-997476</v>
      </c>
    </row>
    <row r="123" spans="1:9" x14ac:dyDescent="0.25">
      <c r="A123" s="72" t="s">
        <v>893</v>
      </c>
      <c r="B123" s="46">
        <v>322081</v>
      </c>
      <c r="C123" s="99">
        <v>6975</v>
      </c>
      <c r="D123" s="75">
        <v>0.22</v>
      </c>
      <c r="E123" s="36">
        <v>61110</v>
      </c>
      <c r="F123" s="109">
        <v>-867490</v>
      </c>
      <c r="G123" s="109">
        <v>-997651</v>
      </c>
    </row>
    <row r="124" spans="1:9" x14ac:dyDescent="0.25">
      <c r="A124" s="72" t="s">
        <v>894</v>
      </c>
      <c r="B124" s="46">
        <v>322180</v>
      </c>
      <c r="C124" s="99">
        <v>0</v>
      </c>
      <c r="D124" s="75">
        <v>0</v>
      </c>
      <c r="E124" s="36">
        <v>61120</v>
      </c>
      <c r="F124" s="109">
        <v>-875438</v>
      </c>
      <c r="G124" s="109">
        <v>-1026778</v>
      </c>
      <c r="I124" t="s">
        <v>2167</v>
      </c>
    </row>
    <row r="125" spans="1:9" x14ac:dyDescent="0.25">
      <c r="A125" s="72" t="s">
        <v>2093</v>
      </c>
      <c r="B125" s="46">
        <v>322780</v>
      </c>
      <c r="C125" s="99">
        <v>33738</v>
      </c>
      <c r="D125" s="75">
        <v>1.07</v>
      </c>
      <c r="E125" s="108">
        <v>61120</v>
      </c>
      <c r="F125" s="109">
        <v>-858800</v>
      </c>
      <c r="G125" s="109">
        <v>-1023184</v>
      </c>
    </row>
    <row r="126" spans="1:9" x14ac:dyDescent="0.25">
      <c r="A126" s="72" t="s">
        <v>2094</v>
      </c>
      <c r="B126" s="46">
        <v>322781</v>
      </c>
      <c r="C126" s="99">
        <v>1507</v>
      </c>
      <c r="D126" s="75">
        <v>0.05</v>
      </c>
      <c r="E126" s="108">
        <v>61120</v>
      </c>
      <c r="F126" s="109">
        <v>-855749</v>
      </c>
      <c r="G126" s="109">
        <v>-1024652</v>
      </c>
      <c r="H126" s="77"/>
    </row>
    <row r="127" spans="1:9" x14ac:dyDescent="0.25">
      <c r="A127" s="72" t="s">
        <v>2095</v>
      </c>
      <c r="B127" s="46">
        <v>322782</v>
      </c>
      <c r="C127" s="99">
        <v>1105</v>
      </c>
      <c r="D127" s="75">
        <v>0.05</v>
      </c>
      <c r="E127" s="108">
        <v>61120</v>
      </c>
      <c r="F127" s="109">
        <v>-858787</v>
      </c>
      <c r="G127" s="109">
        <v>-1023184</v>
      </c>
      <c r="H127" s="77"/>
    </row>
    <row r="128" spans="1:9" x14ac:dyDescent="0.25">
      <c r="A128" s="72" t="s">
        <v>895</v>
      </c>
      <c r="B128" s="46">
        <v>330100</v>
      </c>
      <c r="C128" s="99">
        <v>10402573</v>
      </c>
      <c r="D128" s="75">
        <v>328.96</v>
      </c>
      <c r="E128" s="36">
        <v>45220</v>
      </c>
      <c r="F128" s="109">
        <v>-727704</v>
      </c>
      <c r="G128" s="109">
        <v>-1015684</v>
      </c>
      <c r="H128" s="77"/>
    </row>
    <row r="129" spans="1:9" x14ac:dyDescent="0.25">
      <c r="A129" s="72" t="s">
        <v>896</v>
      </c>
      <c r="B129" s="46">
        <v>330101</v>
      </c>
      <c r="C129" s="99">
        <v>323600</v>
      </c>
      <c r="D129" s="75">
        <v>10.23</v>
      </c>
      <c r="E129" s="36">
        <v>45220</v>
      </c>
      <c r="F129" s="109">
        <v>-724344</v>
      </c>
      <c r="G129" s="109">
        <v>-1003548</v>
      </c>
      <c r="H129" s="77"/>
    </row>
    <row r="130" spans="1:9" x14ac:dyDescent="0.25">
      <c r="A130" s="72" t="s">
        <v>897</v>
      </c>
      <c r="B130" s="46">
        <v>330103</v>
      </c>
      <c r="C130" s="99">
        <v>77260</v>
      </c>
      <c r="D130" s="75">
        <v>2.44</v>
      </c>
      <c r="E130" s="36">
        <v>45220</v>
      </c>
      <c r="F130" s="109">
        <v>-725163.647</v>
      </c>
      <c r="G130" s="109">
        <v>-1003999.857</v>
      </c>
      <c r="H130" s="77"/>
    </row>
    <row r="131" spans="1:9" x14ac:dyDescent="0.25">
      <c r="A131" s="72" t="s">
        <v>898</v>
      </c>
      <c r="B131" s="46">
        <v>330105</v>
      </c>
      <c r="C131" s="99">
        <v>2384</v>
      </c>
      <c r="D131" s="75">
        <v>0.08</v>
      </c>
      <c r="E131" s="36">
        <v>45220</v>
      </c>
      <c r="F131" s="109">
        <v>-721385</v>
      </c>
      <c r="G131" s="109">
        <v>-1014003</v>
      </c>
      <c r="H131" s="77"/>
    </row>
    <row r="132" spans="1:9" x14ac:dyDescent="0.25">
      <c r="A132" s="72" t="s">
        <v>899</v>
      </c>
      <c r="B132" s="46">
        <v>330110</v>
      </c>
      <c r="C132" s="99">
        <v>1289860</v>
      </c>
      <c r="D132" s="75">
        <v>40.79</v>
      </c>
      <c r="E132" s="36">
        <v>45220</v>
      </c>
      <c r="F132" s="109">
        <v>-733651</v>
      </c>
      <c r="G132" s="109">
        <v>-1004319</v>
      </c>
      <c r="H132" s="77"/>
    </row>
    <row r="133" spans="1:9" x14ac:dyDescent="0.25">
      <c r="A133" s="72" t="s">
        <v>900</v>
      </c>
      <c r="B133" s="46">
        <v>330111</v>
      </c>
      <c r="C133" s="99">
        <v>18192</v>
      </c>
      <c r="D133" s="75">
        <v>0.57999999999999996</v>
      </c>
      <c r="E133" s="36">
        <v>45220</v>
      </c>
      <c r="F133" s="109">
        <v>-729328</v>
      </c>
      <c r="G133" s="109">
        <v>-1012705</v>
      </c>
      <c r="H133" s="77"/>
    </row>
    <row r="134" spans="1:9" x14ac:dyDescent="0.25">
      <c r="A134" s="72" t="s">
        <v>901</v>
      </c>
      <c r="B134" s="46">
        <v>330114</v>
      </c>
      <c r="C134" s="99">
        <v>518346</v>
      </c>
      <c r="D134" s="75">
        <v>16.39</v>
      </c>
      <c r="E134" s="36">
        <v>45220</v>
      </c>
      <c r="F134" s="109">
        <v>-735257</v>
      </c>
      <c r="G134" s="109">
        <v>-1007493</v>
      </c>
      <c r="H134" s="77"/>
    </row>
    <row r="135" spans="1:9" x14ac:dyDescent="0.25">
      <c r="A135" s="72" t="s">
        <v>902</v>
      </c>
      <c r="B135" s="46">
        <v>330200</v>
      </c>
      <c r="C135" s="99">
        <v>2538772</v>
      </c>
      <c r="D135" s="75">
        <v>80.28</v>
      </c>
      <c r="E135" s="36">
        <v>46600</v>
      </c>
      <c r="F135" s="109">
        <v>-741975</v>
      </c>
      <c r="G135" s="109">
        <v>-954460</v>
      </c>
      <c r="H135" s="77"/>
    </row>
    <row r="136" spans="1:9" x14ac:dyDescent="0.25">
      <c r="A136" s="72" t="s">
        <v>903</v>
      </c>
      <c r="B136" s="46">
        <v>330201</v>
      </c>
      <c r="C136" s="99">
        <v>54220</v>
      </c>
      <c r="D136" s="75">
        <v>1.71</v>
      </c>
      <c r="E136" s="36">
        <v>46300</v>
      </c>
      <c r="F136" s="109">
        <v>-747906</v>
      </c>
      <c r="G136" s="109">
        <v>-963138</v>
      </c>
      <c r="H136" s="77"/>
    </row>
    <row r="137" spans="1:9" x14ac:dyDescent="0.25">
      <c r="A137" s="72" t="s">
        <v>904</v>
      </c>
      <c r="B137" s="46">
        <v>330203</v>
      </c>
      <c r="C137" s="99">
        <v>2755</v>
      </c>
      <c r="D137" s="75">
        <v>0.18</v>
      </c>
      <c r="E137" s="36">
        <v>46500</v>
      </c>
      <c r="F137" s="109">
        <v>-745218</v>
      </c>
      <c r="G137" s="109">
        <v>-967484</v>
      </c>
      <c r="H137" s="77"/>
    </row>
    <row r="138" spans="1:9" x14ac:dyDescent="0.25">
      <c r="A138" s="72" t="s">
        <v>905</v>
      </c>
      <c r="B138" s="46">
        <v>330204</v>
      </c>
      <c r="C138" s="99">
        <v>71745</v>
      </c>
      <c r="D138" s="75">
        <v>2.27</v>
      </c>
      <c r="E138" s="36">
        <v>46300</v>
      </c>
      <c r="F138" s="109">
        <v>-746823</v>
      </c>
      <c r="G138" s="109">
        <v>-962767</v>
      </c>
      <c r="H138" s="77"/>
    </row>
    <row r="139" spans="1:9" x14ac:dyDescent="0.25">
      <c r="A139" s="72" t="s">
        <v>906</v>
      </c>
      <c r="B139" s="46">
        <v>330205</v>
      </c>
      <c r="C139" s="99">
        <v>34993</v>
      </c>
      <c r="D139" s="75">
        <v>1.1100000000000001</v>
      </c>
      <c r="E139" s="36">
        <v>64110</v>
      </c>
      <c r="F139" s="109">
        <v>-733288</v>
      </c>
      <c r="G139" s="109">
        <v>-939687</v>
      </c>
      <c r="H139" s="77"/>
    </row>
    <row r="140" spans="1:9" x14ac:dyDescent="0.25">
      <c r="A140" s="72" t="s">
        <v>907</v>
      </c>
      <c r="B140" s="46">
        <v>330206</v>
      </c>
      <c r="C140" s="99">
        <v>401339</v>
      </c>
      <c r="D140" s="75">
        <v>12.69</v>
      </c>
      <c r="E140" s="36">
        <v>46300</v>
      </c>
      <c r="F140" s="109">
        <v>-750340</v>
      </c>
      <c r="G140" s="109">
        <v>-962757</v>
      </c>
      <c r="H140" s="77"/>
    </row>
    <row r="141" spans="1:9" x14ac:dyDescent="0.25">
      <c r="A141" s="72" t="s">
        <v>908</v>
      </c>
      <c r="B141" s="46">
        <v>330207</v>
      </c>
      <c r="C141" s="99">
        <v>0</v>
      </c>
      <c r="D141" s="75">
        <v>0</v>
      </c>
      <c r="E141" s="36">
        <v>46300</v>
      </c>
      <c r="F141" s="109">
        <v>-746662</v>
      </c>
      <c r="G141" s="109">
        <v>-960725</v>
      </c>
      <c r="H141" s="77"/>
    </row>
    <row r="142" spans="1:9" x14ac:dyDescent="0.25">
      <c r="A142" s="72" t="s">
        <v>909</v>
      </c>
      <c r="B142" s="46">
        <v>330210</v>
      </c>
      <c r="C142" s="99">
        <v>1133</v>
      </c>
      <c r="D142" s="75">
        <v>0.05</v>
      </c>
      <c r="E142" s="36">
        <v>46550</v>
      </c>
      <c r="F142" s="109">
        <v>-750312</v>
      </c>
      <c r="G142" s="109">
        <v>-963908</v>
      </c>
    </row>
    <row r="143" spans="1:9" x14ac:dyDescent="0.25">
      <c r="A143" s="72" t="s">
        <v>910</v>
      </c>
      <c r="B143" s="46">
        <v>330212</v>
      </c>
      <c r="C143" s="99">
        <v>0</v>
      </c>
      <c r="D143" s="75">
        <v>0</v>
      </c>
      <c r="E143" s="36">
        <v>46300</v>
      </c>
      <c r="F143" s="109">
        <v>-751498</v>
      </c>
      <c r="G143" s="109">
        <v>-962898</v>
      </c>
      <c r="I143" t="s">
        <v>2168</v>
      </c>
    </row>
    <row r="144" spans="1:9" x14ac:dyDescent="0.25">
      <c r="A144" s="72" t="s">
        <v>2096</v>
      </c>
      <c r="B144" s="46">
        <v>330213</v>
      </c>
      <c r="C144" s="99">
        <v>35</v>
      </c>
      <c r="D144" s="75">
        <v>0.01</v>
      </c>
      <c r="E144" s="36">
        <v>46300</v>
      </c>
      <c r="F144" s="109">
        <v>-751612.66</v>
      </c>
      <c r="G144" s="109">
        <v>-962805.03</v>
      </c>
    </row>
    <row r="145" spans="1:7" x14ac:dyDescent="0.25">
      <c r="A145" s="72" t="s">
        <v>911</v>
      </c>
      <c r="B145" s="46">
        <v>330215</v>
      </c>
      <c r="C145" s="99">
        <v>20898</v>
      </c>
      <c r="D145" s="75">
        <v>0.72</v>
      </c>
      <c r="E145" s="36">
        <v>64120</v>
      </c>
      <c r="F145" s="109">
        <v>-715761</v>
      </c>
      <c r="G145" s="109">
        <v>-953023</v>
      </c>
    </row>
    <row r="146" spans="1:7" x14ac:dyDescent="0.25">
      <c r="A146" s="72" t="s">
        <v>912</v>
      </c>
      <c r="B146" s="46">
        <v>330216</v>
      </c>
      <c r="C146" s="99">
        <v>2610</v>
      </c>
      <c r="D146" s="75">
        <v>0.25</v>
      </c>
      <c r="E146" s="36">
        <v>64120</v>
      </c>
      <c r="F146" s="109">
        <v>-719196</v>
      </c>
      <c r="G146" s="109">
        <v>-954899</v>
      </c>
    </row>
    <row r="147" spans="1:7" x14ac:dyDescent="0.25">
      <c r="A147" s="72" t="s">
        <v>913</v>
      </c>
      <c r="B147" s="46">
        <v>330217</v>
      </c>
      <c r="C147" s="99">
        <v>191186</v>
      </c>
      <c r="D147" s="75">
        <v>6.2</v>
      </c>
      <c r="E147" s="36">
        <v>46500</v>
      </c>
      <c r="F147" s="109">
        <v>-720402.29</v>
      </c>
      <c r="G147" s="109">
        <v>-962301.78</v>
      </c>
    </row>
    <row r="148" spans="1:7" x14ac:dyDescent="0.25">
      <c r="A148" s="72" t="s">
        <v>914</v>
      </c>
      <c r="B148" s="46">
        <v>330220</v>
      </c>
      <c r="C148" s="99">
        <v>30254</v>
      </c>
      <c r="D148" s="75">
        <v>0.96</v>
      </c>
      <c r="E148" s="36">
        <v>64110</v>
      </c>
      <c r="F148" s="109">
        <v>-734166</v>
      </c>
      <c r="G148" s="109">
        <v>-942352</v>
      </c>
    </row>
    <row r="149" spans="1:7" x14ac:dyDescent="0.25">
      <c r="A149" s="72" t="s">
        <v>915</v>
      </c>
      <c r="B149" s="46">
        <v>330221</v>
      </c>
      <c r="C149" s="99">
        <v>23180</v>
      </c>
      <c r="D149" s="75">
        <v>0.8</v>
      </c>
      <c r="E149" s="36">
        <v>64110</v>
      </c>
      <c r="F149" s="109">
        <v>-726352</v>
      </c>
      <c r="G149" s="109">
        <v>-941426</v>
      </c>
    </row>
    <row r="150" spans="1:7" x14ac:dyDescent="0.25">
      <c r="A150" s="72" t="s">
        <v>916</v>
      </c>
      <c r="B150" s="46">
        <v>330223</v>
      </c>
      <c r="C150" s="99">
        <v>0</v>
      </c>
      <c r="D150" s="75">
        <v>0</v>
      </c>
      <c r="E150" s="36">
        <v>64110</v>
      </c>
      <c r="F150" s="109">
        <v>-738725</v>
      </c>
      <c r="G150" s="109">
        <v>-941725</v>
      </c>
    </row>
    <row r="151" spans="1:7" x14ac:dyDescent="0.25">
      <c r="A151" s="72" t="s">
        <v>917</v>
      </c>
      <c r="B151" s="46">
        <v>330224</v>
      </c>
      <c r="C151" s="99">
        <v>8056</v>
      </c>
      <c r="D151" s="75">
        <v>0.25</v>
      </c>
      <c r="E151" s="36">
        <v>46550</v>
      </c>
      <c r="F151" s="109">
        <v>-726440.53500000003</v>
      </c>
      <c r="G151" s="109">
        <v>-963691.86699999997</v>
      </c>
    </row>
    <row r="152" spans="1:7" x14ac:dyDescent="0.25">
      <c r="A152" s="72" t="s">
        <v>918</v>
      </c>
      <c r="B152" s="46">
        <v>330225</v>
      </c>
      <c r="C152" s="99">
        <v>62691</v>
      </c>
      <c r="D152" s="75">
        <v>1.98</v>
      </c>
      <c r="E152" s="36">
        <v>64110</v>
      </c>
      <c r="F152" s="109">
        <v>-724360</v>
      </c>
      <c r="G152" s="109">
        <v>-953851</v>
      </c>
    </row>
    <row r="153" spans="1:7" x14ac:dyDescent="0.25">
      <c r="A153" s="72" t="s">
        <v>919</v>
      </c>
      <c r="B153" s="46">
        <v>330226</v>
      </c>
      <c r="C153" s="99">
        <v>15759</v>
      </c>
      <c r="D153" s="75">
        <v>0.5</v>
      </c>
      <c r="E153" s="36">
        <v>64110</v>
      </c>
      <c r="F153" s="109">
        <v>-755343</v>
      </c>
      <c r="G153" s="109">
        <v>-964197</v>
      </c>
    </row>
    <row r="154" spans="1:7" x14ac:dyDescent="0.25">
      <c r="A154" s="72" t="s">
        <v>920</v>
      </c>
      <c r="B154" s="46">
        <v>330227</v>
      </c>
      <c r="C154" s="99">
        <v>109573</v>
      </c>
      <c r="D154" s="75">
        <v>3.47</v>
      </c>
      <c r="E154" s="36">
        <v>46500</v>
      </c>
      <c r="F154" s="109">
        <v>-724081</v>
      </c>
      <c r="G154" s="109">
        <v>-959246</v>
      </c>
    </row>
    <row r="155" spans="1:7" x14ac:dyDescent="0.25">
      <c r="A155" s="72" t="s">
        <v>921</v>
      </c>
      <c r="B155" s="46">
        <v>330228</v>
      </c>
      <c r="C155" s="99">
        <v>8840</v>
      </c>
      <c r="D155" s="75">
        <v>0.28000000000000003</v>
      </c>
      <c r="E155" s="36">
        <v>46500</v>
      </c>
      <c r="F155" s="109">
        <v>-725051</v>
      </c>
      <c r="G155" s="109">
        <v>-957810</v>
      </c>
    </row>
    <row r="156" spans="1:7" x14ac:dyDescent="0.25">
      <c r="A156" s="72" t="s">
        <v>922</v>
      </c>
      <c r="B156" s="46">
        <v>330230</v>
      </c>
      <c r="C156" s="99">
        <v>36193</v>
      </c>
      <c r="D156" s="75">
        <v>1.1399999999999999</v>
      </c>
      <c r="E156" s="36">
        <v>46200</v>
      </c>
      <c r="F156" s="109">
        <v>-743156</v>
      </c>
      <c r="G156" s="109">
        <v>-978705</v>
      </c>
    </row>
    <row r="157" spans="1:7" x14ac:dyDescent="0.25">
      <c r="A157" s="72" t="s">
        <v>923</v>
      </c>
      <c r="B157" s="46">
        <v>330231</v>
      </c>
      <c r="C157" s="99">
        <v>2418</v>
      </c>
      <c r="D157" s="75">
        <v>0.08</v>
      </c>
      <c r="E157" s="36">
        <v>47300</v>
      </c>
      <c r="F157" s="109">
        <v>-747380.70000000007</v>
      </c>
      <c r="G157" s="109">
        <v>-974337</v>
      </c>
    </row>
    <row r="158" spans="1:7" x14ac:dyDescent="0.25">
      <c r="A158" s="72" t="s">
        <v>924</v>
      </c>
      <c r="B158" s="46">
        <v>330232</v>
      </c>
      <c r="C158" s="99">
        <v>4013</v>
      </c>
      <c r="D158" s="75">
        <v>0.13</v>
      </c>
      <c r="E158" s="36">
        <v>46120</v>
      </c>
      <c r="F158" s="109">
        <v>-750104</v>
      </c>
      <c r="G158" s="109">
        <v>-972867</v>
      </c>
    </row>
    <row r="159" spans="1:7" x14ac:dyDescent="0.25">
      <c r="A159" s="72" t="s">
        <v>925</v>
      </c>
      <c r="B159" s="46">
        <v>330233</v>
      </c>
      <c r="C159" s="99">
        <v>30947</v>
      </c>
      <c r="D159" s="75">
        <v>0.98</v>
      </c>
      <c r="E159" s="36">
        <v>46500</v>
      </c>
      <c r="F159" s="109">
        <v>-735025</v>
      </c>
      <c r="G159" s="109">
        <v>-971564</v>
      </c>
    </row>
    <row r="160" spans="1:7" x14ac:dyDescent="0.25">
      <c r="A160" s="72" t="s">
        <v>926</v>
      </c>
      <c r="B160" s="46">
        <v>330235</v>
      </c>
      <c r="C160" s="99">
        <v>61467</v>
      </c>
      <c r="D160" s="75">
        <v>1.94</v>
      </c>
      <c r="E160" s="36">
        <v>46500</v>
      </c>
      <c r="F160" s="109">
        <v>-737976</v>
      </c>
      <c r="G160" s="109">
        <v>-970505</v>
      </c>
    </row>
    <row r="161" spans="1:9" x14ac:dyDescent="0.25">
      <c r="A161" s="72" t="s">
        <v>927</v>
      </c>
      <c r="B161" s="46">
        <v>330236</v>
      </c>
      <c r="C161" s="99">
        <v>9189</v>
      </c>
      <c r="D161" s="75">
        <v>0.28999999999999998</v>
      </c>
      <c r="E161" s="36">
        <v>46600</v>
      </c>
      <c r="F161" s="109">
        <v>-733549</v>
      </c>
      <c r="G161" s="109">
        <v>-958144</v>
      </c>
    </row>
    <row r="162" spans="1:9" x14ac:dyDescent="0.25">
      <c r="A162" s="72" t="s">
        <v>928</v>
      </c>
      <c r="B162" s="46">
        <v>330237</v>
      </c>
      <c r="C162" s="99">
        <v>13389</v>
      </c>
      <c r="D162" s="75">
        <v>0.42</v>
      </c>
      <c r="E162" s="36">
        <v>46600</v>
      </c>
      <c r="F162" s="109">
        <v>-738915</v>
      </c>
      <c r="G162" s="109">
        <v>-955185</v>
      </c>
    </row>
    <row r="163" spans="1:9" x14ac:dyDescent="0.25">
      <c r="A163" s="72" t="s">
        <v>929</v>
      </c>
      <c r="B163" s="46">
        <v>330238</v>
      </c>
      <c r="C163" s="99">
        <v>14318</v>
      </c>
      <c r="D163" s="75">
        <v>0.45</v>
      </c>
      <c r="E163" s="36">
        <v>46500</v>
      </c>
      <c r="F163" s="109">
        <v>-736069</v>
      </c>
      <c r="G163" s="109">
        <v>-967336</v>
      </c>
    </row>
    <row r="164" spans="1:9" x14ac:dyDescent="0.25">
      <c r="A164" s="72" t="s">
        <v>930</v>
      </c>
      <c r="B164" s="46">
        <v>330239</v>
      </c>
      <c r="C164" s="99">
        <v>134162</v>
      </c>
      <c r="D164" s="75">
        <v>4.24</v>
      </c>
      <c r="E164" s="36">
        <v>46500</v>
      </c>
      <c r="F164" s="109">
        <v>-731479</v>
      </c>
      <c r="G164" s="109">
        <v>-962575</v>
      </c>
    </row>
    <row r="165" spans="1:9" x14ac:dyDescent="0.25">
      <c r="A165" s="72" t="s">
        <v>2097</v>
      </c>
      <c r="B165" s="46">
        <v>330241</v>
      </c>
      <c r="C165" s="99">
        <v>70804</v>
      </c>
      <c r="D165" s="75">
        <v>2.2400000000000002</v>
      </c>
      <c r="E165" s="36">
        <v>46120</v>
      </c>
      <c r="F165" s="109">
        <v>-754442.36</v>
      </c>
      <c r="G165" s="109">
        <v>-967241.57</v>
      </c>
    </row>
    <row r="166" spans="1:9" ht="14.25" customHeight="1" x14ac:dyDescent="0.25">
      <c r="A166" s="72" t="s">
        <v>931</v>
      </c>
      <c r="B166" s="46">
        <v>330242</v>
      </c>
      <c r="C166" s="99">
        <v>22182</v>
      </c>
      <c r="D166" s="75">
        <v>0.7</v>
      </c>
      <c r="E166" s="36">
        <v>46200</v>
      </c>
      <c r="F166" s="109">
        <v>-745886</v>
      </c>
      <c r="G166" s="109">
        <v>-970516</v>
      </c>
    </row>
    <row r="167" spans="1:9" x14ac:dyDescent="0.25">
      <c r="A167" s="102" t="s">
        <v>932</v>
      </c>
      <c r="B167" s="103">
        <v>330243</v>
      </c>
      <c r="C167" s="104">
        <v>0</v>
      </c>
      <c r="D167" s="107">
        <v>0</v>
      </c>
      <c r="E167" s="105">
        <v>46550</v>
      </c>
      <c r="F167" s="110">
        <v>-745256</v>
      </c>
      <c r="G167" s="110">
        <v>-967294</v>
      </c>
      <c r="I167" t="s">
        <v>2169</v>
      </c>
    </row>
    <row r="168" spans="1:9" x14ac:dyDescent="0.25">
      <c r="A168" s="72" t="s">
        <v>933</v>
      </c>
      <c r="B168" s="46">
        <v>330244</v>
      </c>
      <c r="C168" s="99">
        <v>21072</v>
      </c>
      <c r="D168" s="75">
        <v>0.89</v>
      </c>
      <c r="E168" s="36">
        <v>46600</v>
      </c>
      <c r="F168" s="109">
        <v>-742278</v>
      </c>
      <c r="G168" s="109">
        <v>-954388</v>
      </c>
    </row>
    <row r="169" spans="1:9" x14ac:dyDescent="0.25">
      <c r="A169" s="72" t="s">
        <v>934</v>
      </c>
      <c r="B169" s="46">
        <v>330247</v>
      </c>
      <c r="C169" s="99">
        <v>44000</v>
      </c>
      <c r="D169" s="75">
        <v>1.39</v>
      </c>
      <c r="E169" s="36">
        <v>46120</v>
      </c>
      <c r="F169" s="109">
        <v>-750377</v>
      </c>
      <c r="G169" s="109">
        <v>-967326</v>
      </c>
    </row>
    <row r="170" spans="1:9" x14ac:dyDescent="0.25">
      <c r="A170" s="72" t="s">
        <v>935</v>
      </c>
      <c r="B170" s="46">
        <v>330248</v>
      </c>
      <c r="C170" s="99">
        <v>102280</v>
      </c>
      <c r="D170" s="75">
        <v>3.23</v>
      </c>
      <c r="E170" s="36">
        <v>46500</v>
      </c>
      <c r="F170" s="109">
        <v>-740867</v>
      </c>
      <c r="G170" s="109">
        <v>-969522</v>
      </c>
    </row>
    <row r="171" spans="1:9" x14ac:dyDescent="0.25">
      <c r="A171" s="72" t="s">
        <v>936</v>
      </c>
      <c r="B171" s="46">
        <v>330250</v>
      </c>
      <c r="C171" s="99">
        <v>9030</v>
      </c>
      <c r="D171" s="75">
        <v>0.28999999999999998</v>
      </c>
      <c r="E171" s="36">
        <v>46500</v>
      </c>
      <c r="F171" s="109">
        <v>-733673</v>
      </c>
      <c r="G171" s="109">
        <v>-967878</v>
      </c>
    </row>
    <row r="172" spans="1:9" x14ac:dyDescent="0.25">
      <c r="A172" s="72" t="s">
        <v>937</v>
      </c>
      <c r="B172" s="46">
        <v>330251</v>
      </c>
      <c r="C172" s="99">
        <v>17919</v>
      </c>
      <c r="D172" s="75">
        <v>0.56999999999999995</v>
      </c>
      <c r="E172" s="36">
        <v>46500</v>
      </c>
      <c r="F172" s="109">
        <v>-723495</v>
      </c>
      <c r="G172" s="109">
        <v>-965669</v>
      </c>
    </row>
    <row r="173" spans="1:9" x14ac:dyDescent="0.25">
      <c r="A173" s="72" t="s">
        <v>938</v>
      </c>
      <c r="B173" s="46">
        <v>330252</v>
      </c>
      <c r="C173" s="99">
        <v>170228</v>
      </c>
      <c r="D173" s="75">
        <v>5.38</v>
      </c>
      <c r="E173" s="36">
        <v>46500</v>
      </c>
      <c r="F173" s="109">
        <v>-720110</v>
      </c>
      <c r="G173" s="109">
        <v>-959049</v>
      </c>
    </row>
    <row r="174" spans="1:9" x14ac:dyDescent="0.25">
      <c r="A174" s="72" t="s">
        <v>939</v>
      </c>
      <c r="B174" s="46">
        <v>330253</v>
      </c>
      <c r="C174" s="99">
        <v>2250</v>
      </c>
      <c r="D174" s="75">
        <v>0.17</v>
      </c>
      <c r="E174" s="36">
        <v>64120</v>
      </c>
      <c r="F174" s="109">
        <v>-720024</v>
      </c>
      <c r="G174" s="109">
        <v>-958506</v>
      </c>
    </row>
    <row r="175" spans="1:9" x14ac:dyDescent="0.25">
      <c r="A175" s="72" t="s">
        <v>940</v>
      </c>
      <c r="B175" s="46">
        <v>330254</v>
      </c>
      <c r="C175" s="99">
        <v>5606</v>
      </c>
      <c r="D175" s="75">
        <v>0.18</v>
      </c>
      <c r="E175" s="36">
        <v>46500</v>
      </c>
      <c r="F175" s="109">
        <v>-727340</v>
      </c>
      <c r="G175" s="109">
        <v>-959447</v>
      </c>
    </row>
    <row r="176" spans="1:9" x14ac:dyDescent="0.25">
      <c r="A176" s="72" t="s">
        <v>941</v>
      </c>
      <c r="B176" s="46">
        <v>330256</v>
      </c>
      <c r="C176" s="99">
        <v>113213</v>
      </c>
      <c r="D176" s="75">
        <v>3.58</v>
      </c>
      <c r="E176" s="36">
        <v>64120</v>
      </c>
      <c r="F176" s="109">
        <v>-723424</v>
      </c>
      <c r="G176" s="109">
        <v>-959881</v>
      </c>
    </row>
    <row r="177" spans="1:7" x14ac:dyDescent="0.25">
      <c r="A177" s="72" t="s">
        <v>942</v>
      </c>
      <c r="B177" s="46">
        <v>330258</v>
      </c>
      <c r="C177" s="99">
        <v>12567</v>
      </c>
      <c r="D177" s="75">
        <v>0.4</v>
      </c>
      <c r="E177" s="36">
        <v>64110</v>
      </c>
      <c r="F177" s="109">
        <v>-737307</v>
      </c>
      <c r="G177" s="109">
        <v>-943226</v>
      </c>
    </row>
    <row r="178" spans="1:7" x14ac:dyDescent="0.25">
      <c r="A178" s="72" t="s">
        <v>943</v>
      </c>
      <c r="B178" s="46">
        <v>330261</v>
      </c>
      <c r="C178" s="99">
        <v>96740</v>
      </c>
      <c r="D178" s="75">
        <v>3.06</v>
      </c>
      <c r="E178" s="36">
        <v>46300</v>
      </c>
      <c r="F178" s="109">
        <v>-730389</v>
      </c>
      <c r="G178" s="109">
        <v>-963876</v>
      </c>
    </row>
    <row r="179" spans="1:7" x14ac:dyDescent="0.25">
      <c r="A179" s="72" t="s">
        <v>944</v>
      </c>
      <c r="B179" s="46">
        <v>330262</v>
      </c>
      <c r="C179" s="99">
        <v>0</v>
      </c>
      <c r="D179" s="75">
        <v>0</v>
      </c>
      <c r="E179" s="36">
        <v>46500</v>
      </c>
      <c r="F179" s="109">
        <v>-733644</v>
      </c>
      <c r="G179" s="109">
        <v>-965686</v>
      </c>
    </row>
    <row r="180" spans="1:7" x14ac:dyDescent="0.25">
      <c r="A180" s="72" t="s">
        <v>945</v>
      </c>
      <c r="B180" s="46">
        <v>330263</v>
      </c>
      <c r="C180" s="99">
        <v>0</v>
      </c>
      <c r="D180" s="75">
        <v>0</v>
      </c>
      <c r="E180" s="36">
        <v>46500</v>
      </c>
      <c r="F180" s="109">
        <v>-729083</v>
      </c>
      <c r="G180" s="109">
        <v>-964445</v>
      </c>
    </row>
    <row r="181" spans="1:7" x14ac:dyDescent="0.25">
      <c r="A181" s="72" t="s">
        <v>946</v>
      </c>
      <c r="B181" s="46">
        <v>330264</v>
      </c>
      <c r="C181" s="99">
        <v>6326</v>
      </c>
      <c r="D181" s="75">
        <v>0.2</v>
      </c>
      <c r="E181" s="36">
        <v>46500</v>
      </c>
      <c r="F181" s="109">
        <v>-736980</v>
      </c>
      <c r="G181" s="109">
        <v>-974337</v>
      </c>
    </row>
    <row r="182" spans="1:7" x14ac:dyDescent="0.25">
      <c r="A182" s="72" t="s">
        <v>947</v>
      </c>
      <c r="B182" s="46">
        <v>330265</v>
      </c>
      <c r="C182" s="99">
        <v>2025</v>
      </c>
      <c r="D182" s="75">
        <v>7.0000000000000007E-2</v>
      </c>
      <c r="E182" s="36">
        <v>46500</v>
      </c>
      <c r="F182" s="109">
        <v>-739496</v>
      </c>
      <c r="G182" s="109">
        <v>-966079</v>
      </c>
    </row>
    <row r="183" spans="1:7" x14ac:dyDescent="0.25">
      <c r="A183" s="72" t="s">
        <v>948</v>
      </c>
      <c r="B183" s="46">
        <v>330266</v>
      </c>
      <c r="C183" s="99">
        <v>1598</v>
      </c>
      <c r="D183" s="75">
        <v>0.05</v>
      </c>
      <c r="E183" s="36">
        <v>64110</v>
      </c>
      <c r="F183" s="109">
        <v>-739194.27</v>
      </c>
      <c r="G183" s="109">
        <v>-942279.39</v>
      </c>
    </row>
    <row r="184" spans="1:7" x14ac:dyDescent="0.25">
      <c r="A184" s="72" t="s">
        <v>949</v>
      </c>
      <c r="B184" s="46">
        <v>330267</v>
      </c>
      <c r="C184" s="99">
        <v>41658</v>
      </c>
      <c r="D184" s="75">
        <v>1.32</v>
      </c>
      <c r="E184" s="36">
        <v>64110</v>
      </c>
      <c r="F184" s="109">
        <v>-738975</v>
      </c>
      <c r="G184" s="109">
        <v>-941709</v>
      </c>
    </row>
    <row r="185" spans="1:7" x14ac:dyDescent="0.25">
      <c r="A185" s="72" t="s">
        <v>950</v>
      </c>
      <c r="B185" s="46">
        <v>330268</v>
      </c>
      <c r="C185" s="99">
        <v>7930</v>
      </c>
      <c r="D185" s="75">
        <v>0.25</v>
      </c>
      <c r="E185" s="36">
        <v>64110</v>
      </c>
      <c r="F185" s="109">
        <v>-738345</v>
      </c>
      <c r="G185" s="109">
        <v>-941781</v>
      </c>
    </row>
    <row r="186" spans="1:7" x14ac:dyDescent="0.25">
      <c r="A186" s="72" t="s">
        <v>951</v>
      </c>
      <c r="B186" s="46">
        <v>330269</v>
      </c>
      <c r="C186" s="99">
        <v>5779</v>
      </c>
      <c r="D186" s="75">
        <v>0.18</v>
      </c>
      <c r="E186" s="36">
        <v>46500</v>
      </c>
      <c r="F186" s="109">
        <v>-739738</v>
      </c>
      <c r="G186" s="109">
        <v>-971777</v>
      </c>
    </row>
    <row r="187" spans="1:7" x14ac:dyDescent="0.25">
      <c r="A187" s="72" t="s">
        <v>952</v>
      </c>
      <c r="B187" s="46">
        <v>330270</v>
      </c>
      <c r="C187" s="99">
        <v>5714</v>
      </c>
      <c r="D187" s="75">
        <v>0.18</v>
      </c>
      <c r="E187" s="36">
        <v>46500</v>
      </c>
      <c r="F187" s="109">
        <v>-742062</v>
      </c>
      <c r="G187" s="109">
        <v>-971775</v>
      </c>
    </row>
    <row r="188" spans="1:7" x14ac:dyDescent="0.25">
      <c r="A188" s="72" t="s">
        <v>2098</v>
      </c>
      <c r="B188" s="46">
        <v>330271</v>
      </c>
      <c r="C188" s="99">
        <v>125929</v>
      </c>
      <c r="D188" s="75">
        <v>3.98</v>
      </c>
      <c r="E188" s="36">
        <v>46500</v>
      </c>
      <c r="F188" s="109">
        <v>-724450.32</v>
      </c>
      <c r="G188" s="109">
        <v>-959183.65</v>
      </c>
    </row>
    <row r="189" spans="1:7" x14ac:dyDescent="0.25">
      <c r="A189" s="72" t="s">
        <v>953</v>
      </c>
      <c r="B189" s="46">
        <v>330272</v>
      </c>
      <c r="C189" s="99">
        <v>2210</v>
      </c>
      <c r="D189" s="75">
        <v>7.0000000000000007E-2</v>
      </c>
      <c r="E189" s="36">
        <v>46500</v>
      </c>
      <c r="F189" s="109">
        <v>-739483</v>
      </c>
      <c r="G189" s="109">
        <v>-971687</v>
      </c>
    </row>
    <row r="190" spans="1:7" x14ac:dyDescent="0.25">
      <c r="A190" s="72" t="s">
        <v>2099</v>
      </c>
      <c r="B190" s="46">
        <v>330274</v>
      </c>
      <c r="C190" s="99">
        <v>1392</v>
      </c>
      <c r="D190" s="75">
        <v>0.05</v>
      </c>
      <c r="E190" s="36">
        <v>46200</v>
      </c>
      <c r="F190" s="109">
        <v>-746505.15</v>
      </c>
      <c r="G190" s="109">
        <v>-967794.66</v>
      </c>
    </row>
    <row r="191" spans="1:7" x14ac:dyDescent="0.25">
      <c r="A191" s="72" t="s">
        <v>954</v>
      </c>
      <c r="B191" s="46">
        <v>330275</v>
      </c>
      <c r="C191" s="99">
        <v>0</v>
      </c>
      <c r="D191" s="75">
        <v>0</v>
      </c>
      <c r="E191" s="36">
        <v>46120</v>
      </c>
      <c r="F191" s="109">
        <v>-750319</v>
      </c>
      <c r="G191" s="109">
        <v>-970148</v>
      </c>
    </row>
    <row r="192" spans="1:7" x14ac:dyDescent="0.25">
      <c r="A192" s="72" t="s">
        <v>955</v>
      </c>
      <c r="B192" s="46">
        <v>330276</v>
      </c>
      <c r="C192" s="99">
        <v>17124</v>
      </c>
      <c r="D192" s="75">
        <v>0.54</v>
      </c>
      <c r="E192" s="36">
        <v>46500</v>
      </c>
      <c r="F192" s="109">
        <v>-727163</v>
      </c>
      <c r="G192" s="109">
        <v>-956383</v>
      </c>
    </row>
    <row r="193" spans="1:7" x14ac:dyDescent="0.25">
      <c r="A193" s="72" t="s">
        <v>956</v>
      </c>
      <c r="B193" s="46">
        <v>330277</v>
      </c>
      <c r="C193" s="99">
        <v>0</v>
      </c>
      <c r="D193" s="75">
        <v>0</v>
      </c>
      <c r="E193" s="36">
        <v>46500</v>
      </c>
      <c r="F193" s="109">
        <v>-734908.20000000007</v>
      </c>
      <c r="G193" s="109">
        <v>-964668.4</v>
      </c>
    </row>
    <row r="194" spans="1:7" x14ac:dyDescent="0.25">
      <c r="A194" s="72" t="s">
        <v>957</v>
      </c>
      <c r="B194" s="46">
        <v>330278</v>
      </c>
      <c r="C194" s="99">
        <v>1019</v>
      </c>
      <c r="D194" s="75">
        <v>0.03</v>
      </c>
      <c r="E194" s="36">
        <v>46500</v>
      </c>
      <c r="F194" s="109">
        <v>-742062</v>
      </c>
      <c r="G194" s="109">
        <v>-971774.9</v>
      </c>
    </row>
    <row r="195" spans="1:7" x14ac:dyDescent="0.25">
      <c r="A195" s="72" t="s">
        <v>958</v>
      </c>
      <c r="B195" s="46">
        <v>330279</v>
      </c>
      <c r="C195" s="99">
        <v>8011</v>
      </c>
      <c r="D195" s="75">
        <v>0.25</v>
      </c>
      <c r="E195" s="36">
        <v>46500</v>
      </c>
      <c r="F195" s="109">
        <v>-724309</v>
      </c>
      <c r="G195" s="109">
        <v>-963251</v>
      </c>
    </row>
    <row r="196" spans="1:7" x14ac:dyDescent="0.25">
      <c r="A196" s="72" t="s">
        <v>959</v>
      </c>
      <c r="B196" s="46">
        <v>330281</v>
      </c>
      <c r="C196" s="99">
        <v>4745</v>
      </c>
      <c r="D196" s="75">
        <v>0.15</v>
      </c>
      <c r="E196" s="36">
        <v>46300</v>
      </c>
      <c r="F196" s="109">
        <v>-748695</v>
      </c>
      <c r="G196" s="109">
        <v>-960529</v>
      </c>
    </row>
    <row r="197" spans="1:7" x14ac:dyDescent="0.25">
      <c r="A197" s="72" t="s">
        <v>960</v>
      </c>
      <c r="B197" s="46">
        <v>330282</v>
      </c>
      <c r="C197" s="99">
        <v>8621</v>
      </c>
      <c r="D197" s="75">
        <v>0.27</v>
      </c>
      <c r="E197" s="36">
        <v>46300</v>
      </c>
      <c r="F197" s="109">
        <v>-755343</v>
      </c>
      <c r="G197" s="109">
        <v>-964493</v>
      </c>
    </row>
    <row r="198" spans="1:7" x14ac:dyDescent="0.25">
      <c r="A198" s="72" t="s">
        <v>961</v>
      </c>
      <c r="B198" s="46">
        <v>330283</v>
      </c>
      <c r="C198" s="99">
        <v>22688</v>
      </c>
      <c r="D198" s="75">
        <v>0.72</v>
      </c>
      <c r="E198" s="36">
        <v>46200</v>
      </c>
      <c r="F198" s="109">
        <v>-748122</v>
      </c>
      <c r="G198" s="109">
        <v>-972575</v>
      </c>
    </row>
    <row r="199" spans="1:7" x14ac:dyDescent="0.25">
      <c r="A199" s="72" t="s">
        <v>962</v>
      </c>
      <c r="B199" s="46">
        <v>330284</v>
      </c>
      <c r="C199" s="99">
        <v>592230</v>
      </c>
      <c r="D199" s="75">
        <v>18.73</v>
      </c>
      <c r="E199" s="36">
        <v>46500</v>
      </c>
      <c r="F199" s="109">
        <v>-724999</v>
      </c>
      <c r="G199" s="109">
        <v>-963245</v>
      </c>
    </row>
    <row r="200" spans="1:7" x14ac:dyDescent="0.25">
      <c r="A200" s="72" t="s">
        <v>963</v>
      </c>
      <c r="B200" s="46">
        <v>330285</v>
      </c>
      <c r="C200" s="99">
        <v>7016</v>
      </c>
      <c r="D200" s="75">
        <v>0.22</v>
      </c>
      <c r="E200" s="36">
        <v>46600</v>
      </c>
      <c r="F200" s="109">
        <v>-731112</v>
      </c>
      <c r="G200" s="109">
        <v>-958931</v>
      </c>
    </row>
    <row r="201" spans="1:7" x14ac:dyDescent="0.25">
      <c r="A201" s="72" t="s">
        <v>964</v>
      </c>
      <c r="B201" s="46">
        <v>330286</v>
      </c>
      <c r="C201" s="99">
        <v>118260</v>
      </c>
      <c r="D201" s="75">
        <v>4.09</v>
      </c>
      <c r="E201" s="36">
        <v>64110</v>
      </c>
      <c r="F201" s="109">
        <v>-728410</v>
      </c>
      <c r="G201" s="109">
        <v>-944353</v>
      </c>
    </row>
    <row r="202" spans="1:7" x14ac:dyDescent="0.25">
      <c r="A202" s="72" t="s">
        <v>965</v>
      </c>
      <c r="B202" s="46">
        <v>330287</v>
      </c>
      <c r="C202" s="99">
        <v>5842</v>
      </c>
      <c r="D202" s="75">
        <v>0.18</v>
      </c>
      <c r="E202" s="36">
        <v>46600</v>
      </c>
      <c r="F202" s="109">
        <v>-734443</v>
      </c>
      <c r="G202" s="109">
        <v>-959975</v>
      </c>
    </row>
    <row r="203" spans="1:7" x14ac:dyDescent="0.25">
      <c r="A203" s="72" t="s">
        <v>966</v>
      </c>
      <c r="B203" s="46">
        <v>330288</v>
      </c>
      <c r="C203" s="99">
        <v>9741</v>
      </c>
      <c r="D203" s="75">
        <v>0.31</v>
      </c>
      <c r="E203" s="36">
        <v>46600</v>
      </c>
      <c r="F203" s="109">
        <v>-735730</v>
      </c>
      <c r="G203" s="109">
        <v>-957687</v>
      </c>
    </row>
    <row r="204" spans="1:7" x14ac:dyDescent="0.25">
      <c r="A204" s="72" t="s">
        <v>967</v>
      </c>
      <c r="B204" s="46">
        <v>330290</v>
      </c>
      <c r="C204" s="99">
        <v>4526</v>
      </c>
      <c r="D204" s="75">
        <v>0.14000000000000001</v>
      </c>
      <c r="E204" s="36">
        <v>46200</v>
      </c>
      <c r="F204" s="109">
        <v>-748602</v>
      </c>
      <c r="G204" s="109">
        <v>-975373</v>
      </c>
    </row>
    <row r="205" spans="1:7" x14ac:dyDescent="0.25">
      <c r="A205" s="72" t="s">
        <v>968</v>
      </c>
      <c r="B205" s="46">
        <v>330292</v>
      </c>
      <c r="C205" s="99">
        <v>1664</v>
      </c>
      <c r="D205" s="75">
        <v>0.05</v>
      </c>
      <c r="E205" s="36">
        <v>46120</v>
      </c>
      <c r="F205" s="109">
        <v>-751466</v>
      </c>
      <c r="G205" s="109">
        <v>-971016</v>
      </c>
    </row>
    <row r="206" spans="1:7" x14ac:dyDescent="0.25">
      <c r="A206" s="72" t="s">
        <v>969</v>
      </c>
      <c r="B206" s="46">
        <v>330293</v>
      </c>
      <c r="C206" s="99">
        <v>3689</v>
      </c>
      <c r="D206" s="75">
        <v>0.12</v>
      </c>
      <c r="E206" s="36">
        <v>46200</v>
      </c>
      <c r="F206" s="109">
        <v>-748471</v>
      </c>
      <c r="G206" s="109">
        <v>-971366</v>
      </c>
    </row>
    <row r="207" spans="1:7" x14ac:dyDescent="0.25">
      <c r="A207" s="72" t="s">
        <v>970</v>
      </c>
      <c r="B207" s="46">
        <v>330300</v>
      </c>
      <c r="C207" s="99">
        <v>6455</v>
      </c>
      <c r="D207" s="75">
        <v>0.2</v>
      </c>
      <c r="E207" s="36">
        <v>46200</v>
      </c>
      <c r="F207" s="109">
        <v>-738538.5</v>
      </c>
      <c r="G207" s="109">
        <v>-986607.8</v>
      </c>
    </row>
    <row r="208" spans="1:7" x14ac:dyDescent="0.25">
      <c r="A208" s="72" t="s">
        <v>971</v>
      </c>
      <c r="B208" s="46">
        <v>330301</v>
      </c>
      <c r="C208" s="99">
        <v>698072</v>
      </c>
      <c r="D208" s="75">
        <v>22.08</v>
      </c>
      <c r="E208" s="36">
        <v>11800</v>
      </c>
      <c r="F208" s="109">
        <v>-761586.1</v>
      </c>
      <c r="G208" s="109">
        <v>-991744.20000000007</v>
      </c>
    </row>
    <row r="209" spans="1:7" x14ac:dyDescent="0.25">
      <c r="A209" s="72" t="s">
        <v>972</v>
      </c>
      <c r="B209" s="46">
        <v>330304</v>
      </c>
      <c r="C209" s="99">
        <v>12880</v>
      </c>
      <c r="D209" s="75">
        <v>0.41</v>
      </c>
      <c r="E209" s="36">
        <v>46200</v>
      </c>
      <c r="F209" s="109">
        <v>-756300.1</v>
      </c>
      <c r="G209" s="109">
        <v>-986163.1</v>
      </c>
    </row>
    <row r="210" spans="1:7" x14ac:dyDescent="0.25">
      <c r="A210" s="72" t="s">
        <v>973</v>
      </c>
      <c r="B210" s="46">
        <v>330307</v>
      </c>
      <c r="C210" s="99">
        <v>700442</v>
      </c>
      <c r="D210" s="75">
        <v>22.15</v>
      </c>
      <c r="E210" s="36">
        <v>46110</v>
      </c>
      <c r="F210" s="109">
        <v>-769559.20000000007</v>
      </c>
      <c r="G210" s="109">
        <v>-992612.3</v>
      </c>
    </row>
    <row r="211" spans="1:7" x14ac:dyDescent="0.25">
      <c r="A211" s="72" t="s">
        <v>974</v>
      </c>
      <c r="B211" s="46">
        <v>330309</v>
      </c>
      <c r="C211" s="99">
        <v>49566</v>
      </c>
      <c r="D211" s="75">
        <v>1.57</v>
      </c>
      <c r="E211" s="36">
        <v>46200</v>
      </c>
      <c r="F211" s="109">
        <v>-756240</v>
      </c>
      <c r="G211" s="109">
        <v>-986782</v>
      </c>
    </row>
    <row r="212" spans="1:7" x14ac:dyDescent="0.25">
      <c r="A212" s="72" t="s">
        <v>975</v>
      </c>
      <c r="B212" s="46">
        <v>330310</v>
      </c>
      <c r="C212" s="99">
        <v>0</v>
      </c>
      <c r="D212" s="75">
        <v>0</v>
      </c>
      <c r="E212" s="36">
        <v>45300</v>
      </c>
      <c r="F212" s="109">
        <v>-750119.3</v>
      </c>
      <c r="G212" s="109">
        <v>-1005163.8</v>
      </c>
    </row>
    <row r="213" spans="1:7" x14ac:dyDescent="0.25">
      <c r="A213" s="72" t="s">
        <v>976</v>
      </c>
      <c r="B213" s="46">
        <v>330311</v>
      </c>
      <c r="C213" s="99">
        <v>4985</v>
      </c>
      <c r="D213" s="75">
        <v>0.16</v>
      </c>
      <c r="E213" s="36">
        <v>46110</v>
      </c>
      <c r="F213" s="109">
        <v>-763160.4</v>
      </c>
      <c r="G213" s="109">
        <v>-986005.1</v>
      </c>
    </row>
    <row r="214" spans="1:7" x14ac:dyDescent="0.25">
      <c r="A214" s="72" t="s">
        <v>977</v>
      </c>
      <c r="B214" s="46">
        <v>330314</v>
      </c>
      <c r="C214" s="99">
        <v>12762</v>
      </c>
      <c r="D214" s="75">
        <v>0.4</v>
      </c>
      <c r="E214" s="36">
        <v>46110</v>
      </c>
      <c r="F214" s="109">
        <v>-763330.5</v>
      </c>
      <c r="G214" s="109">
        <v>-989173.9</v>
      </c>
    </row>
    <row r="215" spans="1:7" x14ac:dyDescent="0.25">
      <c r="A215" s="72" t="s">
        <v>978</v>
      </c>
      <c r="B215" s="46">
        <v>330315</v>
      </c>
      <c r="C215" s="99">
        <v>365324</v>
      </c>
      <c r="D215" s="75">
        <v>11.55</v>
      </c>
      <c r="E215" s="36">
        <v>45230</v>
      </c>
      <c r="F215" s="109">
        <v>-754591.6</v>
      </c>
      <c r="G215" s="109">
        <v>-987526.6</v>
      </c>
    </row>
    <row r="216" spans="1:7" x14ac:dyDescent="0.25">
      <c r="A216" s="72" t="s">
        <v>979</v>
      </c>
      <c r="B216" s="46">
        <v>330316</v>
      </c>
      <c r="C216" s="99">
        <v>97838</v>
      </c>
      <c r="D216" s="75">
        <v>3.09</v>
      </c>
      <c r="E216" s="36">
        <v>46200</v>
      </c>
      <c r="F216" s="109">
        <v>-742637.1</v>
      </c>
      <c r="G216" s="109">
        <v>-984716.5</v>
      </c>
    </row>
    <row r="217" spans="1:7" x14ac:dyDescent="0.25">
      <c r="A217" s="72" t="s">
        <v>980</v>
      </c>
      <c r="B217" s="46">
        <v>330317</v>
      </c>
      <c r="C217" s="99">
        <v>22644</v>
      </c>
      <c r="D217" s="75">
        <v>0.72</v>
      </c>
      <c r="E217" s="36">
        <v>46200</v>
      </c>
      <c r="F217" s="109">
        <v>-753305</v>
      </c>
      <c r="G217" s="109">
        <v>-987917.6</v>
      </c>
    </row>
    <row r="218" spans="1:7" x14ac:dyDescent="0.25">
      <c r="A218" s="72" t="s">
        <v>981</v>
      </c>
      <c r="B218" s="46">
        <v>330318</v>
      </c>
      <c r="C218" s="99">
        <v>33673</v>
      </c>
      <c r="D218" s="75">
        <v>1.06</v>
      </c>
      <c r="E218" s="36">
        <v>46200</v>
      </c>
      <c r="F218" s="109">
        <v>-752204</v>
      </c>
      <c r="G218" s="109">
        <v>-987349</v>
      </c>
    </row>
    <row r="219" spans="1:7" x14ac:dyDescent="0.25">
      <c r="A219" s="72" t="s">
        <v>982</v>
      </c>
      <c r="B219" s="46">
        <v>330322</v>
      </c>
      <c r="C219" s="99">
        <v>2429815</v>
      </c>
      <c r="D219" s="75">
        <v>76.84</v>
      </c>
      <c r="E219" s="36">
        <v>45230</v>
      </c>
      <c r="F219" s="109">
        <v>-745513.8</v>
      </c>
      <c r="G219" s="109">
        <v>-995965.4</v>
      </c>
    </row>
    <row r="220" spans="1:7" x14ac:dyDescent="0.25">
      <c r="A220" s="72" t="s">
        <v>983</v>
      </c>
      <c r="B220" s="46">
        <v>330324</v>
      </c>
      <c r="C220" s="99">
        <v>2845</v>
      </c>
      <c r="D220" s="75">
        <v>0.09</v>
      </c>
      <c r="E220" s="36">
        <v>46200</v>
      </c>
      <c r="F220" s="109">
        <v>-746501.3</v>
      </c>
      <c r="G220" s="109">
        <v>-978906.70000000007</v>
      </c>
    </row>
    <row r="221" spans="1:7" x14ac:dyDescent="0.25">
      <c r="A221" s="72" t="s">
        <v>984</v>
      </c>
      <c r="B221" s="46">
        <v>330325</v>
      </c>
      <c r="C221" s="99">
        <v>3631</v>
      </c>
      <c r="D221" s="75">
        <v>0.11</v>
      </c>
      <c r="E221" s="36">
        <v>46200</v>
      </c>
      <c r="F221" s="109">
        <v>-739605.70000000007</v>
      </c>
      <c r="G221" s="109">
        <v>-982781.4</v>
      </c>
    </row>
    <row r="222" spans="1:7" x14ac:dyDescent="0.25">
      <c r="A222" s="72" t="s">
        <v>985</v>
      </c>
      <c r="B222" s="46">
        <v>330330</v>
      </c>
      <c r="C222" s="99">
        <v>9530</v>
      </c>
      <c r="D222" s="75">
        <v>0.3</v>
      </c>
      <c r="E222" s="36">
        <v>45230</v>
      </c>
      <c r="F222" s="109">
        <v>-741434</v>
      </c>
      <c r="G222" s="109">
        <v>-991295</v>
      </c>
    </row>
    <row r="223" spans="1:7" x14ac:dyDescent="0.25">
      <c r="A223" s="72" t="s">
        <v>986</v>
      </c>
      <c r="B223" s="46">
        <v>330331</v>
      </c>
      <c r="C223" s="99">
        <v>13694</v>
      </c>
      <c r="D223" s="75">
        <v>0.43</v>
      </c>
      <c r="E223" s="36">
        <v>46200</v>
      </c>
      <c r="F223" s="109">
        <v>-755629.8</v>
      </c>
      <c r="G223" s="109">
        <v>-987006.9</v>
      </c>
    </row>
    <row r="224" spans="1:7" x14ac:dyDescent="0.25">
      <c r="A224" s="72" t="s">
        <v>987</v>
      </c>
      <c r="B224" s="46">
        <v>330332</v>
      </c>
      <c r="C224" s="99">
        <v>14281</v>
      </c>
      <c r="D224" s="75">
        <v>0.45</v>
      </c>
      <c r="E224" s="36">
        <v>46110</v>
      </c>
      <c r="F224" s="109">
        <v>-771980.3</v>
      </c>
      <c r="G224" s="109">
        <v>-990000.9</v>
      </c>
    </row>
    <row r="225" spans="1:7" x14ac:dyDescent="0.25">
      <c r="A225" s="72" t="s">
        <v>988</v>
      </c>
      <c r="B225" s="46">
        <v>330340</v>
      </c>
      <c r="C225" s="99">
        <v>618646</v>
      </c>
      <c r="D225" s="75">
        <v>19.559999999999999</v>
      </c>
      <c r="E225" s="36">
        <v>45400</v>
      </c>
      <c r="F225" s="109">
        <v>-760519.6</v>
      </c>
      <c r="G225" s="109">
        <v>-1007117.1</v>
      </c>
    </row>
    <row r="226" spans="1:7" x14ac:dyDescent="0.25">
      <c r="A226" s="72" t="s">
        <v>989</v>
      </c>
      <c r="B226" s="46">
        <v>330341</v>
      </c>
      <c r="C226" s="99">
        <v>785</v>
      </c>
      <c r="D226" s="75">
        <v>0.02</v>
      </c>
      <c r="E226" s="36">
        <v>45230</v>
      </c>
      <c r="F226" s="109">
        <v>-740357.70000000007</v>
      </c>
      <c r="G226" s="109">
        <v>-988895.4</v>
      </c>
    </row>
    <row r="227" spans="1:7" x14ac:dyDescent="0.25">
      <c r="A227" s="72" t="s">
        <v>990</v>
      </c>
      <c r="B227" s="46">
        <v>330347</v>
      </c>
      <c r="C227" s="99">
        <v>0</v>
      </c>
      <c r="D227" s="75">
        <v>0</v>
      </c>
      <c r="E227" s="36">
        <v>46110</v>
      </c>
      <c r="F227" s="109">
        <v>-771882.4</v>
      </c>
      <c r="G227" s="109">
        <v>-992913.9</v>
      </c>
    </row>
    <row r="228" spans="1:7" x14ac:dyDescent="0.25">
      <c r="A228" s="72" t="s">
        <v>991</v>
      </c>
      <c r="B228" s="46">
        <v>330349</v>
      </c>
      <c r="C228" s="99">
        <v>2245</v>
      </c>
      <c r="D228" s="75">
        <v>7.0000000000000007E-2</v>
      </c>
      <c r="E228" s="36">
        <v>46200</v>
      </c>
      <c r="F228" s="109">
        <v>-744984.9</v>
      </c>
      <c r="G228" s="109">
        <v>-983661.1</v>
      </c>
    </row>
    <row r="229" spans="1:7" x14ac:dyDescent="0.25">
      <c r="A229" s="72" t="s">
        <v>992</v>
      </c>
      <c r="B229" s="46">
        <v>330361</v>
      </c>
      <c r="C229" s="99">
        <v>2007899</v>
      </c>
      <c r="D229" s="75">
        <v>63.5</v>
      </c>
      <c r="E229" s="36">
        <v>45230</v>
      </c>
      <c r="F229" s="109">
        <v>-743298.20000000007</v>
      </c>
      <c r="G229" s="109">
        <v>-995102.6</v>
      </c>
    </row>
    <row r="230" spans="1:7" x14ac:dyDescent="0.25">
      <c r="A230" s="72" t="s">
        <v>993</v>
      </c>
      <c r="B230" s="46">
        <v>330362</v>
      </c>
      <c r="C230" s="99">
        <v>13036</v>
      </c>
      <c r="D230" s="75">
        <v>0.41</v>
      </c>
      <c r="E230" s="36">
        <v>46200</v>
      </c>
      <c r="F230" s="109">
        <v>-742827</v>
      </c>
      <c r="G230" s="109">
        <v>-985212</v>
      </c>
    </row>
    <row r="231" spans="1:7" x14ac:dyDescent="0.25">
      <c r="A231" s="72" t="s">
        <v>994</v>
      </c>
      <c r="B231" s="46">
        <v>330366</v>
      </c>
      <c r="C231" s="99">
        <v>29026</v>
      </c>
      <c r="D231" s="75">
        <v>0.92</v>
      </c>
      <c r="E231" s="36">
        <v>45230</v>
      </c>
      <c r="F231" s="109">
        <v>-739245.9</v>
      </c>
      <c r="G231" s="109">
        <v>-996608.6</v>
      </c>
    </row>
    <row r="232" spans="1:7" x14ac:dyDescent="0.25">
      <c r="A232" s="72" t="s">
        <v>995</v>
      </c>
      <c r="B232" s="46">
        <v>330367</v>
      </c>
      <c r="C232" s="99">
        <v>20472</v>
      </c>
      <c r="D232" s="75">
        <v>0.65</v>
      </c>
      <c r="E232" s="36">
        <v>46200</v>
      </c>
      <c r="F232" s="109">
        <v>-749439.70000000007</v>
      </c>
      <c r="G232" s="109">
        <v>-983038.3</v>
      </c>
    </row>
    <row r="233" spans="1:7" x14ac:dyDescent="0.25">
      <c r="A233" s="72" t="s">
        <v>996</v>
      </c>
      <c r="B233" s="46">
        <v>330368</v>
      </c>
      <c r="C233" s="99">
        <v>13077</v>
      </c>
      <c r="D233" s="75">
        <v>0.41</v>
      </c>
      <c r="E233" s="36">
        <v>46200</v>
      </c>
      <c r="F233" s="109">
        <v>-742409.9</v>
      </c>
      <c r="G233" s="109">
        <v>-983309.70000000007</v>
      </c>
    </row>
    <row r="234" spans="1:7" x14ac:dyDescent="0.25">
      <c r="A234" s="72" t="s">
        <v>997</v>
      </c>
      <c r="B234" s="46">
        <v>330371</v>
      </c>
      <c r="C234" s="99">
        <v>5550</v>
      </c>
      <c r="D234" s="75">
        <v>0.18</v>
      </c>
      <c r="E234" s="36">
        <v>46200</v>
      </c>
      <c r="F234" s="109">
        <v>-744085.3</v>
      </c>
      <c r="G234" s="109">
        <v>-983802.20000000007</v>
      </c>
    </row>
    <row r="235" spans="1:7" x14ac:dyDescent="0.25">
      <c r="A235" s="72" t="s">
        <v>998</v>
      </c>
      <c r="B235" s="46">
        <v>330372</v>
      </c>
      <c r="C235" s="99">
        <v>8187</v>
      </c>
      <c r="D235" s="75">
        <v>0.26</v>
      </c>
      <c r="E235" s="36">
        <v>46200</v>
      </c>
      <c r="F235" s="109">
        <v>-745515.6</v>
      </c>
      <c r="G235" s="109">
        <v>-981686.8</v>
      </c>
    </row>
    <row r="236" spans="1:7" x14ac:dyDescent="0.25">
      <c r="A236" s="72" t="s">
        <v>999</v>
      </c>
      <c r="B236" s="46">
        <v>330393</v>
      </c>
      <c r="C236" s="99">
        <v>184874</v>
      </c>
      <c r="D236" s="75">
        <v>17.68</v>
      </c>
      <c r="E236" s="36">
        <v>47300</v>
      </c>
      <c r="F236" s="109">
        <v>-761792</v>
      </c>
      <c r="G236" s="109">
        <v>-991476</v>
      </c>
    </row>
    <row r="237" spans="1:7" x14ac:dyDescent="0.25">
      <c r="A237" s="72" t="s">
        <v>1000</v>
      </c>
      <c r="B237" s="46">
        <v>330394</v>
      </c>
      <c r="C237" s="99">
        <v>2983</v>
      </c>
      <c r="D237" s="75">
        <v>0.09</v>
      </c>
      <c r="E237" s="36">
        <v>46200</v>
      </c>
      <c r="F237" s="109">
        <v>-759764</v>
      </c>
      <c r="G237" s="109">
        <v>-986061</v>
      </c>
    </row>
    <row r="238" spans="1:7" x14ac:dyDescent="0.25">
      <c r="A238" s="72" t="s">
        <v>1001</v>
      </c>
      <c r="B238" s="46">
        <v>330400</v>
      </c>
      <c r="C238" s="99">
        <v>43015</v>
      </c>
      <c r="D238" s="75">
        <v>1.36</v>
      </c>
      <c r="E238" s="36">
        <v>46400</v>
      </c>
      <c r="F238" s="109">
        <v>-713364.1</v>
      </c>
      <c r="G238" s="109">
        <v>-968994.57000000007</v>
      </c>
    </row>
    <row r="239" spans="1:7" x14ac:dyDescent="0.25">
      <c r="A239" s="72" t="s">
        <v>1002</v>
      </c>
      <c r="B239" s="46">
        <v>330402</v>
      </c>
      <c r="C239" s="99">
        <v>190481</v>
      </c>
      <c r="D239" s="75">
        <v>6.02</v>
      </c>
      <c r="E239" s="36">
        <v>46400</v>
      </c>
      <c r="F239" s="109">
        <v>-721783.57000000007</v>
      </c>
      <c r="G239" s="109">
        <v>-992789.94000000006</v>
      </c>
    </row>
    <row r="240" spans="1:7" x14ac:dyDescent="0.25">
      <c r="A240" s="72" t="s">
        <v>1003</v>
      </c>
      <c r="B240" s="46">
        <v>330403</v>
      </c>
      <c r="C240" s="99">
        <v>14018</v>
      </c>
      <c r="D240" s="75">
        <v>0.44</v>
      </c>
      <c r="E240" s="36">
        <v>46500</v>
      </c>
      <c r="F240" s="109">
        <v>-721360.1</v>
      </c>
      <c r="G240" s="109">
        <v>-968011.4</v>
      </c>
    </row>
    <row r="241" spans="1:7" x14ac:dyDescent="0.25">
      <c r="A241" s="72" t="s">
        <v>1004</v>
      </c>
      <c r="B241" s="46">
        <v>330404</v>
      </c>
      <c r="C241" s="99">
        <v>11615</v>
      </c>
      <c r="D241" s="75">
        <v>0.37</v>
      </c>
      <c r="E241" s="36">
        <v>46500</v>
      </c>
      <c r="F241" s="109">
        <v>-719689.3</v>
      </c>
      <c r="G241" s="109">
        <v>-965311.70000000007</v>
      </c>
    </row>
    <row r="242" spans="1:7" x14ac:dyDescent="0.25">
      <c r="A242" s="72" t="s">
        <v>1005</v>
      </c>
      <c r="B242" s="46">
        <v>330405</v>
      </c>
      <c r="C242" s="99">
        <v>4543</v>
      </c>
      <c r="D242" s="75">
        <v>0.35</v>
      </c>
      <c r="E242" s="36">
        <v>46400</v>
      </c>
      <c r="F242" s="109">
        <v>-716008.01399999997</v>
      </c>
      <c r="G242" s="109">
        <v>-962997.87</v>
      </c>
    </row>
    <row r="243" spans="1:7" x14ac:dyDescent="0.25">
      <c r="A243" s="72" t="s">
        <v>1006</v>
      </c>
      <c r="B243" s="46">
        <v>330406</v>
      </c>
      <c r="C243" s="99">
        <v>0</v>
      </c>
      <c r="D243" s="75">
        <v>0</v>
      </c>
      <c r="E243" s="36">
        <v>46500</v>
      </c>
      <c r="F243" s="109">
        <v>-735027.5</v>
      </c>
      <c r="G243" s="109">
        <v>-978784.70000000007</v>
      </c>
    </row>
    <row r="244" spans="1:7" x14ac:dyDescent="0.25">
      <c r="A244" s="72" t="s">
        <v>1007</v>
      </c>
      <c r="B244" s="46">
        <v>330407</v>
      </c>
      <c r="C244" s="99">
        <v>14018</v>
      </c>
      <c r="D244" s="75">
        <v>0.44</v>
      </c>
      <c r="E244" s="36">
        <v>46500</v>
      </c>
      <c r="F244" s="109">
        <v>-720809.70000000007</v>
      </c>
      <c r="G244" s="109">
        <v>-966752.4</v>
      </c>
    </row>
    <row r="245" spans="1:7" x14ac:dyDescent="0.25">
      <c r="A245" s="72" t="s">
        <v>1008</v>
      </c>
      <c r="B245" s="46">
        <v>330408</v>
      </c>
      <c r="C245" s="99">
        <v>11994</v>
      </c>
      <c r="D245" s="75">
        <v>0.8</v>
      </c>
      <c r="E245" s="36">
        <v>46500</v>
      </c>
      <c r="F245" s="109">
        <v>-725032.92</v>
      </c>
      <c r="G245" s="109">
        <v>-968484.35</v>
      </c>
    </row>
    <row r="246" spans="1:7" x14ac:dyDescent="0.25">
      <c r="A246" s="72" t="s">
        <v>1009</v>
      </c>
      <c r="B246" s="46">
        <v>330409</v>
      </c>
      <c r="C246" s="99">
        <v>29342</v>
      </c>
      <c r="D246" s="75">
        <v>0.96</v>
      </c>
      <c r="E246" s="36">
        <v>46500</v>
      </c>
      <c r="F246" s="109">
        <v>-709840.4</v>
      </c>
      <c r="G246" s="109">
        <v>-972318.5</v>
      </c>
    </row>
    <row r="247" spans="1:7" x14ac:dyDescent="0.25">
      <c r="A247" s="72" t="s">
        <v>1010</v>
      </c>
      <c r="B247" s="46">
        <v>330410</v>
      </c>
      <c r="C247" s="99">
        <v>15665</v>
      </c>
      <c r="D247" s="75">
        <v>0.5</v>
      </c>
      <c r="E247" s="36">
        <v>46400</v>
      </c>
      <c r="F247" s="109">
        <v>-714975.03</v>
      </c>
      <c r="G247" s="109">
        <v>-996975.59699999995</v>
      </c>
    </row>
    <row r="248" spans="1:7" x14ac:dyDescent="0.25">
      <c r="A248" s="72" t="s">
        <v>1011</v>
      </c>
      <c r="B248" s="46">
        <v>330411</v>
      </c>
      <c r="C248" s="99">
        <v>78643</v>
      </c>
      <c r="D248" s="75">
        <v>2.4900000000000002</v>
      </c>
      <c r="E248" s="36">
        <v>46400</v>
      </c>
      <c r="F248" s="109">
        <v>-711266</v>
      </c>
      <c r="G248" s="109">
        <v>-986916</v>
      </c>
    </row>
    <row r="249" spans="1:7" x14ac:dyDescent="0.25">
      <c r="A249" s="72" t="s">
        <v>2100</v>
      </c>
      <c r="B249" s="46">
        <v>330412</v>
      </c>
      <c r="C249" s="99">
        <v>0</v>
      </c>
      <c r="D249" s="75">
        <v>0</v>
      </c>
      <c r="E249" s="36">
        <v>46400</v>
      </c>
      <c r="F249" s="109">
        <v>-708561.49</v>
      </c>
      <c r="G249" s="109">
        <v>-966800.11</v>
      </c>
    </row>
    <row r="250" spans="1:7" x14ac:dyDescent="0.25">
      <c r="A250" s="72" t="s">
        <v>1012</v>
      </c>
      <c r="B250" s="46">
        <v>330414</v>
      </c>
      <c r="C250" s="99">
        <v>33910</v>
      </c>
      <c r="D250" s="75">
        <v>1.07</v>
      </c>
      <c r="E250" s="36">
        <v>46400</v>
      </c>
      <c r="F250" s="109">
        <v>-735827.4</v>
      </c>
      <c r="G250" s="109">
        <v>-986176.3</v>
      </c>
    </row>
    <row r="251" spans="1:7" x14ac:dyDescent="0.25">
      <c r="A251" s="72" t="s">
        <v>1013</v>
      </c>
      <c r="B251" s="46">
        <v>330415</v>
      </c>
      <c r="C251" s="99">
        <v>82614</v>
      </c>
      <c r="D251" s="75">
        <v>2.61</v>
      </c>
      <c r="E251" s="36">
        <v>46400</v>
      </c>
      <c r="F251" s="109">
        <v>-713835.9</v>
      </c>
      <c r="G251" s="109">
        <v>-977816.3</v>
      </c>
    </row>
    <row r="252" spans="1:7" x14ac:dyDescent="0.25">
      <c r="A252" s="72" t="s">
        <v>1014</v>
      </c>
      <c r="B252" s="46">
        <v>330416</v>
      </c>
      <c r="C252" s="99">
        <v>1548</v>
      </c>
      <c r="D252" s="75">
        <v>0.08</v>
      </c>
      <c r="E252" s="36">
        <v>46400</v>
      </c>
      <c r="F252" s="109">
        <v>-715852.70000000007</v>
      </c>
      <c r="G252" s="109">
        <v>-966268.70000000007</v>
      </c>
    </row>
    <row r="253" spans="1:7" x14ac:dyDescent="0.25">
      <c r="A253" s="72" t="s">
        <v>1015</v>
      </c>
      <c r="B253" s="46">
        <v>330417</v>
      </c>
      <c r="C253" s="99">
        <v>16663</v>
      </c>
      <c r="D253" s="75">
        <v>0.53</v>
      </c>
      <c r="E253" s="36">
        <v>46500</v>
      </c>
      <c r="F253" s="109">
        <v>-727949.6</v>
      </c>
      <c r="G253" s="109">
        <v>-971521.70000000007</v>
      </c>
    </row>
    <row r="254" spans="1:7" x14ac:dyDescent="0.25">
      <c r="A254" s="72" t="s">
        <v>2101</v>
      </c>
      <c r="B254" s="46">
        <v>330418</v>
      </c>
      <c r="C254" s="99">
        <v>3502</v>
      </c>
      <c r="D254" s="75">
        <v>0.11</v>
      </c>
      <c r="E254" s="36">
        <v>47200</v>
      </c>
      <c r="F254" s="109">
        <v>-719677.99</v>
      </c>
      <c r="G254" s="109">
        <v>-999683.09</v>
      </c>
    </row>
    <row r="255" spans="1:7" x14ac:dyDescent="0.25">
      <c r="A255" s="72" t="s">
        <v>1016</v>
      </c>
      <c r="B255" s="46">
        <v>330419</v>
      </c>
      <c r="C255" s="99">
        <v>7116</v>
      </c>
      <c r="D255" s="75">
        <v>0.23</v>
      </c>
      <c r="E255" s="36">
        <v>46500</v>
      </c>
      <c r="F255" s="109">
        <v>-724690</v>
      </c>
      <c r="G255" s="109">
        <v>-967045</v>
      </c>
    </row>
    <row r="256" spans="1:7" x14ac:dyDescent="0.25">
      <c r="A256" s="72" t="s">
        <v>1017</v>
      </c>
      <c r="B256" s="46">
        <v>330420</v>
      </c>
      <c r="C256" s="99">
        <v>176643</v>
      </c>
      <c r="D256" s="75">
        <v>5.59</v>
      </c>
      <c r="E256" s="36">
        <v>46500</v>
      </c>
      <c r="F256" s="109">
        <v>-723879.3</v>
      </c>
      <c r="G256" s="109">
        <v>-967058</v>
      </c>
    </row>
    <row r="257" spans="1:7" x14ac:dyDescent="0.25">
      <c r="A257" s="72" t="s">
        <v>2102</v>
      </c>
      <c r="B257" s="46">
        <v>330423</v>
      </c>
      <c r="C257" s="99">
        <v>2248</v>
      </c>
      <c r="D257" s="75">
        <v>7.0000000000000007E-2</v>
      </c>
      <c r="E257" s="36">
        <v>46400</v>
      </c>
      <c r="F257" s="109">
        <v>-729763.01</v>
      </c>
      <c r="G257" s="109">
        <v>-986998.49</v>
      </c>
    </row>
    <row r="258" spans="1:7" x14ac:dyDescent="0.25">
      <c r="A258" s="72" t="s">
        <v>1018</v>
      </c>
      <c r="B258" s="46">
        <v>330424</v>
      </c>
      <c r="C258" s="99">
        <v>46202</v>
      </c>
      <c r="D258" s="75">
        <v>1.46</v>
      </c>
      <c r="E258" s="36">
        <v>46500</v>
      </c>
      <c r="F258" s="109">
        <v>-728745.70000000007</v>
      </c>
      <c r="G258" s="109">
        <v>-966158.9</v>
      </c>
    </row>
    <row r="259" spans="1:7" x14ac:dyDescent="0.25">
      <c r="A259" s="72" t="s">
        <v>2103</v>
      </c>
      <c r="B259" s="46">
        <v>330425</v>
      </c>
      <c r="C259" s="99">
        <v>4146</v>
      </c>
      <c r="D259" s="75">
        <v>0.13</v>
      </c>
      <c r="E259" s="36">
        <v>46400</v>
      </c>
      <c r="F259" s="109">
        <v>-714739.36</v>
      </c>
      <c r="G259" s="109">
        <v>-963465.11</v>
      </c>
    </row>
    <row r="260" spans="1:7" x14ac:dyDescent="0.25">
      <c r="A260" s="72" t="s">
        <v>1019</v>
      </c>
      <c r="B260" s="46">
        <v>330426</v>
      </c>
      <c r="C260" s="99">
        <v>97304</v>
      </c>
      <c r="D260" s="75">
        <v>3.08</v>
      </c>
      <c r="E260" s="36">
        <v>46400</v>
      </c>
      <c r="F260" s="109">
        <v>-716496.43</v>
      </c>
      <c r="G260" s="109">
        <v>-969313.70000000007</v>
      </c>
    </row>
    <row r="261" spans="1:7" x14ac:dyDescent="0.25">
      <c r="A261" s="72" t="s">
        <v>2104</v>
      </c>
      <c r="B261" s="46">
        <v>330427</v>
      </c>
      <c r="C261" s="99">
        <v>19059</v>
      </c>
      <c r="D261" s="75">
        <v>0.6</v>
      </c>
      <c r="E261" s="36">
        <v>45230</v>
      </c>
      <c r="F261" s="109">
        <v>-734217.41</v>
      </c>
      <c r="G261" s="109">
        <v>-991238.85</v>
      </c>
    </row>
    <row r="262" spans="1:7" x14ac:dyDescent="0.25">
      <c r="A262" s="72" t="s">
        <v>1020</v>
      </c>
      <c r="B262" s="46">
        <v>330428</v>
      </c>
      <c r="C262" s="99">
        <v>7333</v>
      </c>
      <c r="D262" s="75">
        <v>0.23</v>
      </c>
      <c r="E262" s="36">
        <v>46400</v>
      </c>
      <c r="F262" s="109">
        <v>-708173.88</v>
      </c>
      <c r="G262" s="109">
        <v>-966774.52</v>
      </c>
    </row>
    <row r="263" spans="1:7" x14ac:dyDescent="0.25">
      <c r="A263" s="72" t="s">
        <v>1021</v>
      </c>
      <c r="B263" s="46">
        <v>330429</v>
      </c>
      <c r="C263" s="99">
        <v>1046</v>
      </c>
      <c r="D263" s="75">
        <v>0.03</v>
      </c>
      <c r="E263" s="36">
        <v>46400</v>
      </c>
      <c r="F263" s="109">
        <v>-716200.4</v>
      </c>
      <c r="G263" s="109">
        <v>-966245.6</v>
      </c>
    </row>
    <row r="264" spans="1:7" x14ac:dyDescent="0.25">
      <c r="A264" s="72" t="s">
        <v>1022</v>
      </c>
      <c r="B264" s="46">
        <v>330431</v>
      </c>
      <c r="C264" s="99">
        <v>24978</v>
      </c>
      <c r="D264" s="75">
        <v>0.79</v>
      </c>
      <c r="E264" s="36">
        <v>46500</v>
      </c>
      <c r="F264" s="109">
        <v>-725054.21</v>
      </c>
      <c r="G264" s="109">
        <v>-967202.77</v>
      </c>
    </row>
    <row r="265" spans="1:7" x14ac:dyDescent="0.25">
      <c r="A265" s="72" t="s">
        <v>1023</v>
      </c>
      <c r="B265" s="46">
        <v>330433</v>
      </c>
      <c r="C265" s="99">
        <v>164</v>
      </c>
      <c r="D265" s="75">
        <v>0.01</v>
      </c>
      <c r="E265" s="36">
        <v>46400</v>
      </c>
      <c r="F265" s="109">
        <v>-714666.29</v>
      </c>
      <c r="G265" s="109">
        <v>-962560.73</v>
      </c>
    </row>
    <row r="266" spans="1:7" x14ac:dyDescent="0.25">
      <c r="A266" s="72" t="s">
        <v>1024</v>
      </c>
      <c r="B266" s="46">
        <v>330434</v>
      </c>
      <c r="C266" s="99">
        <v>59828</v>
      </c>
      <c r="D266" s="75">
        <v>1.89</v>
      </c>
      <c r="E266" s="36">
        <v>46400</v>
      </c>
      <c r="F266" s="109">
        <v>-716928.3</v>
      </c>
      <c r="G266" s="109">
        <v>-992277.74</v>
      </c>
    </row>
    <row r="267" spans="1:7" x14ac:dyDescent="0.25">
      <c r="A267" s="72" t="s">
        <v>1025</v>
      </c>
      <c r="B267" s="46">
        <v>330435</v>
      </c>
      <c r="C267" s="99">
        <v>21950</v>
      </c>
      <c r="D267" s="75">
        <v>0.69</v>
      </c>
      <c r="E267" s="36">
        <v>46400</v>
      </c>
      <c r="F267" s="109">
        <v>-729949.4</v>
      </c>
      <c r="G267" s="109">
        <v>-985715.3</v>
      </c>
    </row>
    <row r="268" spans="1:7" x14ac:dyDescent="0.25">
      <c r="A268" s="72" t="s">
        <v>1026</v>
      </c>
      <c r="B268" s="46">
        <v>330436</v>
      </c>
      <c r="C268" s="99">
        <v>4203</v>
      </c>
      <c r="D268" s="75">
        <v>0.13</v>
      </c>
      <c r="E268" s="36">
        <v>46400</v>
      </c>
      <c r="F268" s="109">
        <v>-730668.9</v>
      </c>
      <c r="G268" s="109">
        <v>-990042.1</v>
      </c>
    </row>
    <row r="269" spans="1:7" x14ac:dyDescent="0.25">
      <c r="A269" s="72" t="s">
        <v>1027</v>
      </c>
      <c r="B269" s="46">
        <v>330437</v>
      </c>
      <c r="C269" s="99">
        <v>29684</v>
      </c>
      <c r="D269" s="75">
        <v>0.94</v>
      </c>
      <c r="E269" s="36">
        <v>46500</v>
      </c>
      <c r="F269" s="109">
        <v>-726155</v>
      </c>
      <c r="G269" s="109">
        <v>-967971</v>
      </c>
    </row>
    <row r="270" spans="1:7" x14ac:dyDescent="0.25">
      <c r="A270" s="72" t="s">
        <v>1028</v>
      </c>
      <c r="B270" s="46">
        <v>330440</v>
      </c>
      <c r="C270" s="99">
        <v>41965</v>
      </c>
      <c r="D270" s="75">
        <v>1.33</v>
      </c>
      <c r="E270" s="36">
        <v>46400</v>
      </c>
      <c r="F270" s="109">
        <v>-718468.32000000007</v>
      </c>
      <c r="G270" s="109">
        <v>-998712</v>
      </c>
    </row>
    <row r="271" spans="1:7" x14ac:dyDescent="0.25">
      <c r="A271" s="72" t="s">
        <v>1029</v>
      </c>
      <c r="B271" s="46">
        <v>330441</v>
      </c>
      <c r="C271" s="99">
        <v>27080</v>
      </c>
      <c r="D271" s="75">
        <v>0.86</v>
      </c>
      <c r="E271" s="36">
        <v>46500</v>
      </c>
      <c r="F271" s="109">
        <v>-733650</v>
      </c>
      <c r="G271" s="109">
        <v>-972031.77</v>
      </c>
    </row>
    <row r="272" spans="1:7" x14ac:dyDescent="0.25">
      <c r="A272" s="72" t="s">
        <v>1030</v>
      </c>
      <c r="B272" s="46">
        <v>330442</v>
      </c>
      <c r="C272" s="99">
        <v>946</v>
      </c>
      <c r="D272" s="75">
        <v>0.03</v>
      </c>
      <c r="E272" s="36">
        <v>46400</v>
      </c>
      <c r="F272" s="109">
        <v>-733768.63</v>
      </c>
      <c r="G272" s="109">
        <v>-986076.96</v>
      </c>
    </row>
    <row r="273" spans="1:7" x14ac:dyDescent="0.25">
      <c r="A273" s="72" t="s">
        <v>2105</v>
      </c>
      <c r="B273" s="46">
        <v>330443</v>
      </c>
      <c r="C273" s="99">
        <v>86072</v>
      </c>
      <c r="D273" s="75">
        <v>2.72</v>
      </c>
      <c r="E273" s="36">
        <v>46400</v>
      </c>
      <c r="F273" s="109">
        <v>-716525.6</v>
      </c>
      <c r="G273" s="109">
        <v>-969302.72</v>
      </c>
    </row>
    <row r="274" spans="1:7" x14ac:dyDescent="0.25">
      <c r="A274" s="72" t="s">
        <v>1031</v>
      </c>
      <c r="B274" s="46">
        <v>330445</v>
      </c>
      <c r="C274" s="99">
        <v>0</v>
      </c>
      <c r="D274" s="75">
        <v>0</v>
      </c>
      <c r="E274" s="36">
        <v>46500</v>
      </c>
      <c r="F274" s="109">
        <v>-735022</v>
      </c>
      <c r="G274" s="109">
        <v>-978745.20000000007</v>
      </c>
    </row>
    <row r="275" spans="1:7" x14ac:dyDescent="0.25">
      <c r="A275" s="72" t="s">
        <v>1032</v>
      </c>
      <c r="B275" s="46">
        <v>330446</v>
      </c>
      <c r="C275" s="99">
        <v>202342</v>
      </c>
      <c r="D275" s="75">
        <v>6.4</v>
      </c>
      <c r="E275" s="36">
        <v>46500</v>
      </c>
      <c r="F275" s="109">
        <v>-726658</v>
      </c>
      <c r="G275" s="109">
        <v>-970818</v>
      </c>
    </row>
    <row r="276" spans="1:7" x14ac:dyDescent="0.25">
      <c r="A276" s="72" t="s">
        <v>1033</v>
      </c>
      <c r="B276" s="46">
        <v>330447</v>
      </c>
      <c r="C276" s="99">
        <v>61626</v>
      </c>
      <c r="D276" s="75">
        <v>1.95</v>
      </c>
      <c r="E276" s="36">
        <v>45220</v>
      </c>
      <c r="F276" s="109">
        <v>-730648</v>
      </c>
      <c r="G276" s="109">
        <v>-993772</v>
      </c>
    </row>
    <row r="277" spans="1:7" x14ac:dyDescent="0.25">
      <c r="A277" s="72" t="s">
        <v>1034</v>
      </c>
      <c r="B277" s="46">
        <v>330448</v>
      </c>
      <c r="C277" s="99">
        <v>1020</v>
      </c>
      <c r="D277" s="75">
        <v>0.13</v>
      </c>
      <c r="E277" s="36">
        <v>45220</v>
      </c>
      <c r="F277" s="109">
        <v>-730964.72</v>
      </c>
      <c r="G277" s="109">
        <v>-993876.19000000006</v>
      </c>
    </row>
    <row r="278" spans="1:7" x14ac:dyDescent="0.25">
      <c r="A278" s="72" t="s">
        <v>1035</v>
      </c>
      <c r="B278" s="46">
        <v>330449</v>
      </c>
      <c r="C278" s="99">
        <v>57921</v>
      </c>
      <c r="D278" s="75">
        <v>1.83</v>
      </c>
      <c r="E278" s="36">
        <v>46500</v>
      </c>
      <c r="F278" s="109">
        <v>-722604.20000000007</v>
      </c>
      <c r="G278" s="109">
        <v>-968321.66</v>
      </c>
    </row>
    <row r="279" spans="1:7" x14ac:dyDescent="0.25">
      <c r="A279" s="72" t="s">
        <v>1036</v>
      </c>
      <c r="B279" s="46">
        <v>330450</v>
      </c>
      <c r="C279" s="99">
        <v>402626</v>
      </c>
      <c r="D279" s="75">
        <v>12.73</v>
      </c>
      <c r="E279" s="36">
        <v>45220</v>
      </c>
      <c r="F279" s="109">
        <v>-730534.98</v>
      </c>
      <c r="G279" s="109">
        <v>-993105.57000000007</v>
      </c>
    </row>
    <row r="280" spans="1:7" x14ac:dyDescent="0.25">
      <c r="A280" s="72" t="s">
        <v>1037</v>
      </c>
      <c r="B280" s="46">
        <v>330452</v>
      </c>
      <c r="C280" s="99">
        <v>10514</v>
      </c>
      <c r="D280" s="75">
        <v>0.33</v>
      </c>
      <c r="E280" s="36">
        <v>46400</v>
      </c>
      <c r="F280" s="109">
        <v>-703850.3</v>
      </c>
      <c r="G280" s="109">
        <v>-972203.99</v>
      </c>
    </row>
    <row r="281" spans="1:7" x14ac:dyDescent="0.25">
      <c r="A281" s="72" t="s">
        <v>1038</v>
      </c>
      <c r="B281" s="46">
        <v>330453</v>
      </c>
      <c r="C281" s="99">
        <v>10240</v>
      </c>
      <c r="D281" s="75">
        <v>0.32</v>
      </c>
      <c r="E281" s="36">
        <v>45220</v>
      </c>
      <c r="F281" s="109">
        <v>-722497.70000000007</v>
      </c>
      <c r="G281" s="109">
        <v>-998107.66</v>
      </c>
    </row>
    <row r="282" spans="1:7" x14ac:dyDescent="0.25">
      <c r="A282" s="72" t="s">
        <v>1039</v>
      </c>
      <c r="B282" s="46">
        <v>330457</v>
      </c>
      <c r="C282" s="99">
        <v>235397</v>
      </c>
      <c r="D282" s="75">
        <v>7.44</v>
      </c>
      <c r="E282" s="36">
        <v>46400</v>
      </c>
      <c r="F282" s="109">
        <v>-707902.26</v>
      </c>
      <c r="G282" s="109">
        <v>-969363.38</v>
      </c>
    </row>
    <row r="283" spans="1:7" x14ac:dyDescent="0.25">
      <c r="A283" s="72" t="s">
        <v>1040</v>
      </c>
      <c r="B283" s="46">
        <v>330458</v>
      </c>
      <c r="C283" s="99">
        <v>401312</v>
      </c>
      <c r="D283" s="75">
        <v>12.69</v>
      </c>
      <c r="E283" s="36">
        <v>46400</v>
      </c>
      <c r="F283" s="109">
        <v>-705491.33</v>
      </c>
      <c r="G283" s="109">
        <v>-977426.62</v>
      </c>
    </row>
    <row r="284" spans="1:7" x14ac:dyDescent="0.25">
      <c r="A284" s="72" t="s">
        <v>2106</v>
      </c>
      <c r="B284" s="46">
        <v>330461</v>
      </c>
      <c r="C284" s="99">
        <v>3947</v>
      </c>
      <c r="D284" s="75">
        <v>0.12</v>
      </c>
      <c r="E284" s="108">
        <v>45220</v>
      </c>
      <c r="F284" s="109">
        <v>-726010.08</v>
      </c>
      <c r="G284" s="109">
        <v>-995607.37</v>
      </c>
    </row>
    <row r="285" spans="1:7" x14ac:dyDescent="0.25">
      <c r="A285" s="72" t="s">
        <v>1041</v>
      </c>
      <c r="B285" s="46">
        <v>330462</v>
      </c>
      <c r="C285" s="99">
        <v>5096</v>
      </c>
      <c r="D285" s="75">
        <v>0.16</v>
      </c>
      <c r="E285" s="108">
        <v>46400</v>
      </c>
      <c r="F285" s="109">
        <v>-710743.53</v>
      </c>
      <c r="G285" s="109">
        <v>-977289.36</v>
      </c>
    </row>
    <row r="286" spans="1:7" x14ac:dyDescent="0.25">
      <c r="A286" s="72" t="s">
        <v>2107</v>
      </c>
      <c r="B286" s="46">
        <v>330464</v>
      </c>
      <c r="C286" s="99">
        <v>557007</v>
      </c>
      <c r="D286" s="75">
        <v>17.61</v>
      </c>
      <c r="E286" s="108">
        <v>46400</v>
      </c>
      <c r="F286" s="109">
        <v>-725105.51</v>
      </c>
      <c r="G286" s="109">
        <v>-985579.41</v>
      </c>
    </row>
    <row r="287" spans="1:7" x14ac:dyDescent="0.25">
      <c r="A287" s="72" t="s">
        <v>1042</v>
      </c>
      <c r="B287" s="46">
        <v>330465</v>
      </c>
      <c r="C287" s="99">
        <v>87227</v>
      </c>
      <c r="D287" s="75">
        <v>2.76</v>
      </c>
      <c r="E287" s="108">
        <v>46400</v>
      </c>
      <c r="F287" s="109">
        <v>-720435.98</v>
      </c>
      <c r="G287" s="109">
        <v>-976786.81</v>
      </c>
    </row>
    <row r="288" spans="1:7" x14ac:dyDescent="0.25">
      <c r="A288" s="72" t="s">
        <v>2108</v>
      </c>
      <c r="B288" s="46">
        <v>330467</v>
      </c>
      <c r="C288" s="99">
        <v>469139</v>
      </c>
      <c r="D288" s="75">
        <v>14.84</v>
      </c>
      <c r="E288" s="108">
        <v>46400</v>
      </c>
      <c r="F288" s="109">
        <v>-724271.96</v>
      </c>
      <c r="G288" s="109">
        <v>-986296.19</v>
      </c>
    </row>
    <row r="289" spans="1:7" x14ac:dyDescent="0.25">
      <c r="A289" s="72" t="s">
        <v>1043</v>
      </c>
      <c r="B289" s="46">
        <v>330469</v>
      </c>
      <c r="C289" s="99">
        <v>7265</v>
      </c>
      <c r="D289" s="75">
        <v>0.23</v>
      </c>
      <c r="E289" s="36">
        <v>46400</v>
      </c>
      <c r="F289" s="109">
        <v>-736837.18099999998</v>
      </c>
      <c r="G289" s="109">
        <v>-980533.049</v>
      </c>
    </row>
    <row r="290" spans="1:7" x14ac:dyDescent="0.25">
      <c r="A290" s="72" t="s">
        <v>1044</v>
      </c>
      <c r="B290" s="46">
        <v>330471</v>
      </c>
      <c r="C290" s="99">
        <v>269642</v>
      </c>
      <c r="D290" s="75">
        <v>8.5299999999999994</v>
      </c>
      <c r="E290" s="36">
        <v>46400</v>
      </c>
      <c r="F290" s="109">
        <v>-723698</v>
      </c>
      <c r="G290" s="109">
        <v>-984644</v>
      </c>
    </row>
    <row r="291" spans="1:7" x14ac:dyDescent="0.25">
      <c r="A291" s="72" t="s">
        <v>1045</v>
      </c>
      <c r="B291" s="46">
        <v>330472</v>
      </c>
      <c r="C291" s="99">
        <v>336108</v>
      </c>
      <c r="D291" s="75">
        <v>10.63</v>
      </c>
      <c r="E291" s="36">
        <v>46400</v>
      </c>
      <c r="F291" s="109">
        <v>-723769.55</v>
      </c>
      <c r="G291" s="109">
        <v>-981718.55</v>
      </c>
    </row>
    <row r="292" spans="1:7" x14ac:dyDescent="0.25">
      <c r="A292" s="72" t="s">
        <v>1046</v>
      </c>
      <c r="B292" s="46">
        <v>330475</v>
      </c>
      <c r="C292" s="99">
        <v>538</v>
      </c>
      <c r="D292" s="75">
        <v>0.03</v>
      </c>
      <c r="E292" s="36">
        <v>46400</v>
      </c>
      <c r="F292" s="109">
        <v>-715517.42</v>
      </c>
      <c r="G292" s="109">
        <v>-962651.8</v>
      </c>
    </row>
    <row r="293" spans="1:7" x14ac:dyDescent="0.25">
      <c r="A293" s="72" t="s">
        <v>1047</v>
      </c>
      <c r="B293" s="46">
        <v>330476</v>
      </c>
      <c r="C293" s="99">
        <v>1281</v>
      </c>
      <c r="D293" s="75">
        <v>0.08</v>
      </c>
      <c r="E293" s="36">
        <v>46400</v>
      </c>
      <c r="F293" s="109">
        <v>-716304.4</v>
      </c>
      <c r="G293" s="109">
        <v>-962492.1</v>
      </c>
    </row>
    <row r="294" spans="1:7" x14ac:dyDescent="0.25">
      <c r="A294" s="72" t="s">
        <v>1048</v>
      </c>
      <c r="B294" s="46">
        <v>330479</v>
      </c>
      <c r="C294" s="99">
        <v>178071</v>
      </c>
      <c r="D294" s="75">
        <v>5.63</v>
      </c>
      <c r="E294" s="36">
        <v>46500</v>
      </c>
      <c r="F294" s="109">
        <v>-726369.8</v>
      </c>
      <c r="G294" s="109">
        <v>-966445.70000000007</v>
      </c>
    </row>
    <row r="295" spans="1:7" x14ac:dyDescent="0.25">
      <c r="A295" s="72" t="s">
        <v>1049</v>
      </c>
      <c r="B295" s="46">
        <v>330480</v>
      </c>
      <c r="C295" s="99">
        <v>13277</v>
      </c>
      <c r="D295" s="75">
        <v>0.42</v>
      </c>
      <c r="E295" s="36">
        <v>46400</v>
      </c>
      <c r="F295" s="109">
        <v>-734455</v>
      </c>
      <c r="G295" s="109">
        <v>-983605.20000000007</v>
      </c>
    </row>
    <row r="296" spans="1:7" x14ac:dyDescent="0.25">
      <c r="A296" s="72" t="s">
        <v>1050</v>
      </c>
      <c r="B296" s="46">
        <v>330481</v>
      </c>
      <c r="C296" s="99">
        <v>1837</v>
      </c>
      <c r="D296" s="75">
        <v>0.06</v>
      </c>
      <c r="E296" s="36">
        <v>47200</v>
      </c>
      <c r="F296" s="109">
        <v>-730118.37</v>
      </c>
      <c r="G296" s="109">
        <v>-990628.95000000007</v>
      </c>
    </row>
    <row r="297" spans="1:7" x14ac:dyDescent="0.25">
      <c r="A297" s="72" t="s">
        <v>1051</v>
      </c>
      <c r="B297" s="46">
        <v>330482</v>
      </c>
      <c r="C297" s="99">
        <v>14594</v>
      </c>
      <c r="D297" s="75">
        <v>0.46</v>
      </c>
      <c r="E297" s="36">
        <v>46400</v>
      </c>
      <c r="F297" s="109">
        <v>-714335.9</v>
      </c>
      <c r="G297" s="109">
        <v>-964392.13</v>
      </c>
    </row>
    <row r="298" spans="1:7" x14ac:dyDescent="0.25">
      <c r="A298" s="72" t="s">
        <v>1052</v>
      </c>
      <c r="B298" s="46">
        <v>330483</v>
      </c>
      <c r="C298" s="99">
        <v>14753</v>
      </c>
      <c r="D298" s="75">
        <v>0.47</v>
      </c>
      <c r="E298" s="36">
        <v>45220</v>
      </c>
      <c r="F298" s="109">
        <v>-725479.59</v>
      </c>
      <c r="G298" s="109">
        <v>-993541.33000000007</v>
      </c>
    </row>
    <row r="299" spans="1:7" x14ac:dyDescent="0.25">
      <c r="A299" s="72" t="s">
        <v>1053</v>
      </c>
      <c r="B299" s="46">
        <v>330486</v>
      </c>
      <c r="C299" s="99">
        <v>395707</v>
      </c>
      <c r="D299" s="75">
        <v>12.51</v>
      </c>
      <c r="E299" s="36">
        <v>46400</v>
      </c>
      <c r="F299" s="109">
        <v>-711198.24</v>
      </c>
      <c r="G299" s="109">
        <v>-983488.62</v>
      </c>
    </row>
    <row r="300" spans="1:7" x14ac:dyDescent="0.25">
      <c r="A300" s="72" t="s">
        <v>1054</v>
      </c>
      <c r="B300" s="46">
        <v>330488</v>
      </c>
      <c r="C300" s="99">
        <v>6148</v>
      </c>
      <c r="D300" s="75">
        <v>0.19</v>
      </c>
      <c r="E300" s="36">
        <v>46400</v>
      </c>
      <c r="F300" s="109">
        <v>-727991.13100000005</v>
      </c>
      <c r="G300" s="109">
        <v>-987401.47</v>
      </c>
    </row>
    <row r="301" spans="1:7" x14ac:dyDescent="0.25">
      <c r="A301" s="72" t="s">
        <v>1055</v>
      </c>
      <c r="B301" s="46">
        <v>330489</v>
      </c>
      <c r="C301" s="99">
        <v>4572</v>
      </c>
      <c r="D301" s="75">
        <v>0.14000000000000001</v>
      </c>
      <c r="E301" s="36">
        <v>46400</v>
      </c>
      <c r="F301" s="109">
        <v>-735081</v>
      </c>
      <c r="G301" s="109">
        <v>-988120</v>
      </c>
    </row>
    <row r="302" spans="1:7" x14ac:dyDescent="0.25">
      <c r="A302" s="72" t="s">
        <v>1056</v>
      </c>
      <c r="B302" s="46">
        <v>330490</v>
      </c>
      <c r="C302" s="99">
        <v>81298</v>
      </c>
      <c r="D302" s="75">
        <v>2.57</v>
      </c>
      <c r="E302" s="36">
        <v>46400</v>
      </c>
      <c r="F302" s="109">
        <v>-718642</v>
      </c>
      <c r="G302" s="109">
        <v>-976762.8</v>
      </c>
    </row>
    <row r="303" spans="1:7" x14ac:dyDescent="0.25">
      <c r="A303" s="72" t="s">
        <v>1057</v>
      </c>
      <c r="B303" s="46">
        <v>330492</v>
      </c>
      <c r="C303" s="99">
        <v>20610</v>
      </c>
      <c r="D303" s="75">
        <v>0.65</v>
      </c>
      <c r="E303" s="36">
        <v>46500</v>
      </c>
      <c r="F303" s="109">
        <v>-721363.67</v>
      </c>
      <c r="G303" s="109">
        <v>-966276.4</v>
      </c>
    </row>
    <row r="304" spans="1:7" x14ac:dyDescent="0.25">
      <c r="A304" s="72" t="s">
        <v>1058</v>
      </c>
      <c r="B304" s="46">
        <v>330495</v>
      </c>
      <c r="C304" s="99">
        <v>11196</v>
      </c>
      <c r="D304" s="75">
        <v>0.35</v>
      </c>
      <c r="E304" s="36">
        <v>46400</v>
      </c>
      <c r="F304" s="109">
        <v>-716836</v>
      </c>
      <c r="G304" s="109">
        <v>-972666</v>
      </c>
    </row>
    <row r="305" spans="1:7" x14ac:dyDescent="0.25">
      <c r="A305" s="72" t="s">
        <v>1059</v>
      </c>
      <c r="B305" s="46">
        <v>330496</v>
      </c>
      <c r="C305" s="99">
        <v>17414</v>
      </c>
      <c r="D305" s="75">
        <v>0.55000000000000004</v>
      </c>
      <c r="E305" s="36">
        <v>46400</v>
      </c>
      <c r="F305" s="109">
        <v>-737179.1</v>
      </c>
      <c r="G305" s="109">
        <v>-983418.70000000007</v>
      </c>
    </row>
    <row r="306" spans="1:7" x14ac:dyDescent="0.25">
      <c r="A306" s="72" t="s">
        <v>1060</v>
      </c>
      <c r="B306" s="46">
        <v>330498</v>
      </c>
      <c r="C306" s="99">
        <v>30437</v>
      </c>
      <c r="D306" s="75">
        <v>0.96</v>
      </c>
      <c r="E306" s="36">
        <v>46400</v>
      </c>
      <c r="F306" s="109">
        <v>-729829</v>
      </c>
      <c r="G306" s="109">
        <v>-980758</v>
      </c>
    </row>
    <row r="307" spans="1:7" x14ac:dyDescent="0.25">
      <c r="A307" s="72" t="s">
        <v>1061</v>
      </c>
      <c r="B307" s="46">
        <v>330501</v>
      </c>
      <c r="C307" s="99">
        <v>1027</v>
      </c>
      <c r="D307" s="75">
        <v>0.03</v>
      </c>
      <c r="E307" s="36">
        <v>46120</v>
      </c>
      <c r="F307" s="109">
        <v>-755121.20000000007</v>
      </c>
      <c r="G307" s="109">
        <v>-974336.4</v>
      </c>
    </row>
    <row r="308" spans="1:7" x14ac:dyDescent="0.25">
      <c r="A308" s="72" t="s">
        <v>2109</v>
      </c>
      <c r="B308" s="46">
        <v>330504</v>
      </c>
      <c r="C308" s="99">
        <v>635874</v>
      </c>
      <c r="D308" s="75">
        <v>20.11</v>
      </c>
      <c r="E308" s="36">
        <v>46400</v>
      </c>
      <c r="F308" s="109">
        <v>-723624.34</v>
      </c>
      <c r="G308" s="109">
        <v>-985727.67</v>
      </c>
    </row>
    <row r="309" spans="1:7" x14ac:dyDescent="0.25">
      <c r="A309" s="72" t="s">
        <v>1062</v>
      </c>
      <c r="B309" s="46">
        <v>330505</v>
      </c>
      <c r="C309" s="99">
        <v>21931</v>
      </c>
      <c r="D309" s="75">
        <v>0.69</v>
      </c>
      <c r="E309" s="36">
        <v>46300</v>
      </c>
      <c r="F309" s="109">
        <v>-762160.70000000007</v>
      </c>
      <c r="G309" s="109">
        <v>-965814.6</v>
      </c>
    </row>
    <row r="310" spans="1:7" x14ac:dyDescent="0.25">
      <c r="A310" s="72" t="s">
        <v>1063</v>
      </c>
      <c r="B310" s="46">
        <v>330506</v>
      </c>
      <c r="C310" s="99">
        <v>4868</v>
      </c>
      <c r="D310" s="75">
        <v>0.15</v>
      </c>
      <c r="E310" s="36">
        <v>46200</v>
      </c>
      <c r="F310" s="109">
        <v>-750719.20000000007</v>
      </c>
      <c r="G310" s="109">
        <v>-981362.20000000007</v>
      </c>
    </row>
    <row r="311" spans="1:7" x14ac:dyDescent="0.25">
      <c r="A311" s="72" t="s">
        <v>1064</v>
      </c>
      <c r="B311" s="46">
        <v>330507</v>
      </c>
      <c r="C311" s="99">
        <v>1278</v>
      </c>
      <c r="D311" s="75">
        <v>0.04</v>
      </c>
      <c r="E311" s="36">
        <v>46200</v>
      </c>
      <c r="F311" s="109">
        <v>-748766.85</v>
      </c>
      <c r="G311" s="109">
        <v>-980381.20000000007</v>
      </c>
    </row>
    <row r="312" spans="1:7" x14ac:dyDescent="0.25">
      <c r="A312" s="72" t="s">
        <v>1065</v>
      </c>
      <c r="B312" s="46">
        <v>330509</v>
      </c>
      <c r="C312" s="99">
        <v>9456</v>
      </c>
      <c r="D312" s="75">
        <v>0.3</v>
      </c>
      <c r="E312" s="36">
        <v>46200</v>
      </c>
      <c r="F312" s="109">
        <v>-753720.70000000007</v>
      </c>
      <c r="G312" s="109">
        <v>-981248.3</v>
      </c>
    </row>
    <row r="313" spans="1:7" x14ac:dyDescent="0.25">
      <c r="A313" s="72" t="s">
        <v>1066</v>
      </c>
      <c r="B313" s="46">
        <v>330510</v>
      </c>
      <c r="C313" s="99">
        <v>4743</v>
      </c>
      <c r="D313" s="75">
        <v>0.15</v>
      </c>
      <c r="E313" s="36">
        <v>61320</v>
      </c>
      <c r="F313" s="109">
        <v>-766534.8</v>
      </c>
      <c r="G313" s="109">
        <v>-963385.70000000007</v>
      </c>
    </row>
    <row r="314" spans="1:7" x14ac:dyDescent="0.25">
      <c r="A314" s="72" t="s">
        <v>1067</v>
      </c>
      <c r="B314" s="46">
        <v>330513</v>
      </c>
      <c r="C314" s="99">
        <v>50700</v>
      </c>
      <c r="D314" s="75">
        <v>1.6</v>
      </c>
      <c r="E314" s="36">
        <v>46120</v>
      </c>
      <c r="F314" s="109">
        <v>-754743</v>
      </c>
      <c r="G314" s="109">
        <v>-979504.8</v>
      </c>
    </row>
    <row r="315" spans="1:7" x14ac:dyDescent="0.25">
      <c r="A315" s="72" t="s">
        <v>1068</v>
      </c>
      <c r="B315" s="46">
        <v>330514</v>
      </c>
      <c r="C315" s="99">
        <v>31891</v>
      </c>
      <c r="D315" s="75">
        <v>1.01</v>
      </c>
      <c r="E315" s="36">
        <v>46200</v>
      </c>
      <c r="F315" s="109">
        <v>-760224.70000000007</v>
      </c>
      <c r="G315" s="109">
        <v>-984224.4</v>
      </c>
    </row>
    <row r="316" spans="1:7" x14ac:dyDescent="0.25">
      <c r="A316" s="72" t="s">
        <v>1069</v>
      </c>
      <c r="B316" s="46">
        <v>330515</v>
      </c>
      <c r="C316" s="99">
        <v>493758</v>
      </c>
      <c r="D316" s="75">
        <v>15.61</v>
      </c>
      <c r="E316" s="36">
        <v>46200</v>
      </c>
      <c r="F316" s="109">
        <v>-759591.4</v>
      </c>
      <c r="G316" s="109">
        <v>-983421.1</v>
      </c>
    </row>
    <row r="317" spans="1:7" x14ac:dyDescent="0.25">
      <c r="A317" s="72" t="s">
        <v>2110</v>
      </c>
      <c r="B317" s="46">
        <v>330516</v>
      </c>
      <c r="C317" s="99">
        <v>848163</v>
      </c>
      <c r="D317" s="75">
        <v>26.82</v>
      </c>
      <c r="E317" s="36">
        <v>46400</v>
      </c>
      <c r="F317" s="109">
        <v>-723694.41</v>
      </c>
      <c r="G317" s="109">
        <v>-984640.32</v>
      </c>
    </row>
    <row r="318" spans="1:7" x14ac:dyDescent="0.25">
      <c r="A318" s="72" t="s">
        <v>1070</v>
      </c>
      <c r="B318" s="46">
        <v>330517</v>
      </c>
      <c r="C318" s="99">
        <v>37699</v>
      </c>
      <c r="D318" s="75">
        <v>1.3</v>
      </c>
      <c r="E318" s="36">
        <v>46200</v>
      </c>
      <c r="F318" s="109">
        <v>-756022.3</v>
      </c>
      <c r="G318" s="109">
        <v>-977770.1</v>
      </c>
    </row>
    <row r="319" spans="1:7" x14ac:dyDescent="0.25">
      <c r="A319" s="72" t="s">
        <v>1071</v>
      </c>
      <c r="B319" s="46">
        <v>330518</v>
      </c>
      <c r="C319" s="99">
        <v>280287</v>
      </c>
      <c r="D319" s="75">
        <v>8.86</v>
      </c>
      <c r="E319" s="36">
        <v>46200</v>
      </c>
      <c r="F319" s="109">
        <v>-759112.8</v>
      </c>
      <c r="G319" s="109">
        <v>-985055.5</v>
      </c>
    </row>
    <row r="320" spans="1:7" x14ac:dyDescent="0.25">
      <c r="A320" s="72" t="s">
        <v>1072</v>
      </c>
      <c r="B320" s="46">
        <v>330520</v>
      </c>
      <c r="C320" s="99">
        <v>2102</v>
      </c>
      <c r="D320" s="75">
        <v>0.4</v>
      </c>
      <c r="E320" s="36">
        <v>46200</v>
      </c>
      <c r="F320" s="109">
        <v>-757723.3</v>
      </c>
      <c r="G320" s="109">
        <v>-977977.1</v>
      </c>
    </row>
    <row r="321" spans="1:7" x14ac:dyDescent="0.25">
      <c r="A321" s="72" t="s">
        <v>1073</v>
      </c>
      <c r="B321" s="46">
        <v>330521</v>
      </c>
      <c r="C321" s="99">
        <v>32653</v>
      </c>
      <c r="D321" s="75">
        <v>1.03</v>
      </c>
      <c r="E321" s="36">
        <v>46200</v>
      </c>
      <c r="F321" s="109">
        <v>-758494.20000000007</v>
      </c>
      <c r="G321" s="109">
        <v>-982702.8</v>
      </c>
    </row>
    <row r="322" spans="1:7" x14ac:dyDescent="0.25">
      <c r="A322" s="72" t="s">
        <v>2111</v>
      </c>
      <c r="B322" s="46">
        <v>330522</v>
      </c>
      <c r="C322" s="99">
        <v>3848</v>
      </c>
      <c r="D322" s="75">
        <v>0.12</v>
      </c>
      <c r="E322" s="36">
        <v>46200</v>
      </c>
      <c r="F322" s="109">
        <v>-749142.44</v>
      </c>
      <c r="G322" s="109">
        <v>-980524.72</v>
      </c>
    </row>
    <row r="323" spans="1:7" x14ac:dyDescent="0.25">
      <c r="A323" s="72" t="s">
        <v>1074</v>
      </c>
      <c r="B323" s="46">
        <v>330524</v>
      </c>
      <c r="C323" s="99">
        <v>4275</v>
      </c>
      <c r="D323" s="75">
        <v>0.14000000000000001</v>
      </c>
      <c r="E323" s="36">
        <v>46120</v>
      </c>
      <c r="F323" s="109">
        <v>-760605.3</v>
      </c>
      <c r="G323" s="109">
        <v>-981745.3</v>
      </c>
    </row>
    <row r="324" spans="1:7" x14ac:dyDescent="0.25">
      <c r="A324" s="72" t="s">
        <v>1075</v>
      </c>
      <c r="B324" s="46">
        <v>330525</v>
      </c>
      <c r="C324" s="99">
        <v>0</v>
      </c>
      <c r="D324" s="75">
        <v>0</v>
      </c>
      <c r="E324" s="36">
        <v>46120</v>
      </c>
      <c r="F324" s="109">
        <v>-756942.4</v>
      </c>
      <c r="G324" s="109">
        <v>-973949.6</v>
      </c>
    </row>
    <row r="325" spans="1:7" x14ac:dyDescent="0.25">
      <c r="A325" s="72" t="s">
        <v>1076</v>
      </c>
      <c r="B325" s="46">
        <v>330526</v>
      </c>
      <c r="C325" s="99">
        <v>24234</v>
      </c>
      <c r="D325" s="75">
        <v>0.84</v>
      </c>
      <c r="E325" s="36">
        <v>46120</v>
      </c>
      <c r="F325" s="109">
        <v>-756645.20000000007</v>
      </c>
      <c r="G325" s="109">
        <v>-972566.9</v>
      </c>
    </row>
    <row r="326" spans="1:7" x14ac:dyDescent="0.25">
      <c r="A326" s="72" t="s">
        <v>1077</v>
      </c>
      <c r="B326" s="46">
        <v>330527</v>
      </c>
      <c r="C326" s="99">
        <v>14119</v>
      </c>
      <c r="D326" s="75">
        <v>0.45</v>
      </c>
      <c r="E326" s="36">
        <v>46200</v>
      </c>
      <c r="F326" s="109">
        <v>-754765.20000000007</v>
      </c>
      <c r="G326" s="109">
        <v>-979825.70000000007</v>
      </c>
    </row>
    <row r="327" spans="1:7" x14ac:dyDescent="0.25">
      <c r="A327" s="72" t="s">
        <v>1078</v>
      </c>
      <c r="B327" s="46">
        <v>330528</v>
      </c>
      <c r="C327" s="99">
        <v>1692</v>
      </c>
      <c r="D327" s="75">
        <v>0.63</v>
      </c>
      <c r="E327" s="36">
        <v>46120</v>
      </c>
      <c r="F327" s="109">
        <v>-761178.70000000007</v>
      </c>
      <c r="G327" s="109">
        <v>-982970.1</v>
      </c>
    </row>
    <row r="328" spans="1:7" x14ac:dyDescent="0.25">
      <c r="A328" s="72" t="s">
        <v>1079</v>
      </c>
      <c r="B328" s="46">
        <v>330530</v>
      </c>
      <c r="C328" s="99">
        <v>9015</v>
      </c>
      <c r="D328" s="75">
        <v>0.28999999999999998</v>
      </c>
      <c r="E328" s="36">
        <v>46200</v>
      </c>
      <c r="F328" s="109">
        <v>-747782.3</v>
      </c>
      <c r="G328" s="109">
        <v>-978703.9</v>
      </c>
    </row>
    <row r="329" spans="1:7" x14ac:dyDescent="0.25">
      <c r="A329" s="72" t="s">
        <v>1080</v>
      </c>
      <c r="B329" s="46">
        <v>330534</v>
      </c>
      <c r="C329" s="99">
        <v>15005</v>
      </c>
      <c r="D329" s="75">
        <v>0.47</v>
      </c>
      <c r="E329" s="36">
        <v>46120</v>
      </c>
      <c r="F329" s="109">
        <v>-761715.20000000007</v>
      </c>
      <c r="G329" s="109">
        <v>-980366.3</v>
      </c>
    </row>
    <row r="330" spans="1:7" x14ac:dyDescent="0.25">
      <c r="A330" s="72" t="s">
        <v>1081</v>
      </c>
      <c r="B330" s="46">
        <v>330539</v>
      </c>
      <c r="C330" s="99">
        <v>284</v>
      </c>
      <c r="D330" s="75">
        <v>0.01</v>
      </c>
      <c r="E330" s="36">
        <v>61320</v>
      </c>
      <c r="F330" s="109">
        <v>-765169.20000000007</v>
      </c>
      <c r="G330" s="109">
        <v>-964593.8</v>
      </c>
    </row>
    <row r="331" spans="1:7" x14ac:dyDescent="0.25">
      <c r="A331" s="72" t="s">
        <v>1082</v>
      </c>
      <c r="B331" s="46">
        <v>330541</v>
      </c>
      <c r="C331" s="99">
        <v>0</v>
      </c>
      <c r="D331" s="75">
        <v>0</v>
      </c>
      <c r="E331" s="36">
        <v>46120</v>
      </c>
      <c r="F331" s="109">
        <v>-752366.9</v>
      </c>
      <c r="G331" s="109">
        <v>-974364.3</v>
      </c>
    </row>
    <row r="332" spans="1:7" x14ac:dyDescent="0.25">
      <c r="A332" s="72" t="s">
        <v>1083</v>
      </c>
      <c r="B332" s="46">
        <v>330544</v>
      </c>
      <c r="C332" s="99">
        <v>39</v>
      </c>
      <c r="D332" s="75">
        <v>0.01</v>
      </c>
      <c r="E332" s="36">
        <v>46200</v>
      </c>
      <c r="F332" s="109">
        <v>-751570.4</v>
      </c>
      <c r="G332" s="109">
        <v>-980002.4</v>
      </c>
    </row>
    <row r="333" spans="1:7" x14ac:dyDescent="0.25">
      <c r="A333" s="72" t="s">
        <v>1084</v>
      </c>
      <c r="B333" s="46">
        <v>330545</v>
      </c>
      <c r="C333" s="99">
        <v>5765</v>
      </c>
      <c r="D333" s="75">
        <v>0.18</v>
      </c>
      <c r="E333" s="36">
        <v>46200</v>
      </c>
      <c r="F333" s="109">
        <v>-751415.6</v>
      </c>
      <c r="G333" s="109">
        <v>-980494.70000000007</v>
      </c>
    </row>
    <row r="334" spans="1:7" x14ac:dyDescent="0.25">
      <c r="A334" s="72" t="s">
        <v>1085</v>
      </c>
      <c r="B334" s="46">
        <v>330546</v>
      </c>
      <c r="C334" s="99">
        <v>74313</v>
      </c>
      <c r="D334" s="75">
        <v>2.35</v>
      </c>
      <c r="E334" s="36">
        <v>46120</v>
      </c>
      <c r="F334" s="109">
        <v>-752361</v>
      </c>
      <c r="G334" s="109">
        <v>-974347</v>
      </c>
    </row>
    <row r="335" spans="1:7" x14ac:dyDescent="0.25">
      <c r="A335" s="72" t="s">
        <v>2112</v>
      </c>
      <c r="B335" s="46">
        <v>330550</v>
      </c>
      <c r="C335" s="99">
        <v>0</v>
      </c>
      <c r="D335" s="75">
        <v>0</v>
      </c>
      <c r="E335" s="36">
        <v>46200</v>
      </c>
      <c r="F335" s="109">
        <v>-752766.04</v>
      </c>
      <c r="G335" s="109">
        <v>-981593.05</v>
      </c>
    </row>
    <row r="336" spans="1:7" x14ac:dyDescent="0.25">
      <c r="A336" s="72" t="s">
        <v>1086</v>
      </c>
      <c r="B336" s="46">
        <v>330551</v>
      </c>
      <c r="C336" s="99">
        <v>3974</v>
      </c>
      <c r="D336" s="75">
        <v>0.13</v>
      </c>
      <c r="E336" s="36">
        <v>46120</v>
      </c>
      <c r="F336" s="109">
        <v>-752550</v>
      </c>
      <c r="G336" s="109">
        <v>-973012</v>
      </c>
    </row>
    <row r="337" spans="1:8" x14ac:dyDescent="0.25">
      <c r="A337" s="72" t="s">
        <v>1087</v>
      </c>
      <c r="B337" s="46">
        <v>330553</v>
      </c>
      <c r="C337" s="99">
        <v>5589</v>
      </c>
      <c r="D337" s="75">
        <v>0.24</v>
      </c>
      <c r="E337" s="36">
        <v>46200</v>
      </c>
      <c r="F337" s="109">
        <v>-755154</v>
      </c>
      <c r="G337" s="109">
        <v>-981347</v>
      </c>
      <c r="H337" s="77"/>
    </row>
    <row r="338" spans="1:8" x14ac:dyDescent="0.25">
      <c r="A338" s="72" t="s">
        <v>1088</v>
      </c>
      <c r="B338" s="46">
        <v>330554</v>
      </c>
      <c r="C338" s="99">
        <v>918135</v>
      </c>
      <c r="D338" s="75">
        <v>29.03</v>
      </c>
      <c r="E338" s="36">
        <v>46300</v>
      </c>
      <c r="F338" s="109">
        <v>-758012</v>
      </c>
      <c r="G338" s="109">
        <v>-960540</v>
      </c>
      <c r="H338" s="77"/>
    </row>
    <row r="339" spans="1:8" x14ac:dyDescent="0.25">
      <c r="A339" s="72" t="s">
        <v>1089</v>
      </c>
      <c r="B339" s="46">
        <v>330555</v>
      </c>
      <c r="C339" s="99">
        <v>5047</v>
      </c>
      <c r="D339" s="75">
        <v>0.16</v>
      </c>
      <c r="E339" s="36">
        <v>46200</v>
      </c>
      <c r="F339" s="109">
        <v>-755423.84499999997</v>
      </c>
      <c r="G339" s="109">
        <v>-981745.61699999997</v>
      </c>
      <c r="H339" s="77"/>
    </row>
    <row r="340" spans="1:8" x14ac:dyDescent="0.25">
      <c r="A340" s="72" t="s">
        <v>2113</v>
      </c>
      <c r="B340" s="46">
        <v>330626</v>
      </c>
      <c r="C340" s="99">
        <v>835</v>
      </c>
      <c r="D340" s="75">
        <v>0.03</v>
      </c>
      <c r="E340" s="36">
        <v>61200</v>
      </c>
      <c r="F340" s="109">
        <v>-818708.63</v>
      </c>
      <c r="G340" s="109">
        <v>-1013201.1</v>
      </c>
      <c r="H340" s="77"/>
    </row>
    <row r="341" spans="1:8" x14ac:dyDescent="0.25">
      <c r="A341" s="72" t="s">
        <v>1090</v>
      </c>
      <c r="B341" s="46">
        <v>330701</v>
      </c>
      <c r="C341" s="99">
        <v>111959</v>
      </c>
      <c r="D341" s="75">
        <v>3.54</v>
      </c>
      <c r="E341" s="36">
        <v>61200</v>
      </c>
      <c r="F341" s="109">
        <v>-824493.5</v>
      </c>
      <c r="G341" s="109">
        <v>-1013727.6</v>
      </c>
      <c r="H341" s="77"/>
    </row>
    <row r="342" spans="1:8" x14ac:dyDescent="0.25">
      <c r="A342" s="72" t="s">
        <v>1091</v>
      </c>
      <c r="B342" s="46">
        <v>330702</v>
      </c>
      <c r="C342" s="99">
        <v>754456</v>
      </c>
      <c r="D342" s="75">
        <v>23.38</v>
      </c>
      <c r="E342" s="36">
        <v>45500</v>
      </c>
      <c r="F342" s="109">
        <v>-799845</v>
      </c>
      <c r="G342" s="109">
        <v>-1013600</v>
      </c>
      <c r="H342" s="77"/>
    </row>
    <row r="343" spans="1:8" x14ac:dyDescent="0.25">
      <c r="A343" s="72" t="s">
        <v>2114</v>
      </c>
      <c r="B343" s="46">
        <v>330712</v>
      </c>
      <c r="C343" s="99">
        <v>136555</v>
      </c>
      <c r="D343" s="75">
        <v>4.32</v>
      </c>
      <c r="E343" s="108">
        <v>51310</v>
      </c>
      <c r="F343" s="109">
        <v>-812288</v>
      </c>
      <c r="G343" s="109">
        <v>-1020618</v>
      </c>
      <c r="H343" s="77"/>
    </row>
    <row r="344" spans="1:8" x14ac:dyDescent="0.25">
      <c r="A344" s="72" t="s">
        <v>2115</v>
      </c>
      <c r="B344" s="46">
        <v>330715</v>
      </c>
      <c r="C344" s="99">
        <v>19212</v>
      </c>
      <c r="D344" s="75">
        <v>0.61</v>
      </c>
      <c r="E344" s="108">
        <v>51310</v>
      </c>
      <c r="F344" s="109">
        <v>-786251.8</v>
      </c>
      <c r="G344" s="109">
        <v>-1018988.6</v>
      </c>
      <c r="H344" s="77"/>
    </row>
    <row r="345" spans="1:8" x14ac:dyDescent="0.25">
      <c r="A345" s="72" t="s">
        <v>2116</v>
      </c>
      <c r="B345" s="46">
        <v>330720</v>
      </c>
      <c r="C345" s="99">
        <v>27345</v>
      </c>
      <c r="D345" s="75">
        <v>0.86</v>
      </c>
      <c r="E345" s="108">
        <v>51310</v>
      </c>
      <c r="F345" s="109">
        <v>-797757</v>
      </c>
      <c r="G345" s="109">
        <v>-1019391</v>
      </c>
      <c r="H345" s="77"/>
    </row>
    <row r="346" spans="1:8" x14ac:dyDescent="0.25">
      <c r="A346" s="72" t="s">
        <v>2117</v>
      </c>
      <c r="B346" s="46">
        <v>330723</v>
      </c>
      <c r="C346" s="99">
        <v>0</v>
      </c>
      <c r="D346" s="75">
        <v>0</v>
      </c>
      <c r="E346" s="108">
        <v>51310</v>
      </c>
      <c r="F346" s="109">
        <v>-795326.02</v>
      </c>
      <c r="G346" s="109">
        <v>-1018376</v>
      </c>
      <c r="H346" s="77"/>
    </row>
    <row r="347" spans="1:8" x14ac:dyDescent="0.25">
      <c r="A347" s="72" t="s">
        <v>2118</v>
      </c>
      <c r="B347" s="46">
        <v>330727</v>
      </c>
      <c r="C347" s="99">
        <v>242</v>
      </c>
      <c r="D347" s="75">
        <v>0.02</v>
      </c>
      <c r="E347" s="108">
        <v>51310</v>
      </c>
      <c r="F347" s="109">
        <v>-784180</v>
      </c>
      <c r="G347" s="109">
        <v>-1017594</v>
      </c>
      <c r="H347" s="77"/>
    </row>
    <row r="348" spans="1:8" x14ac:dyDescent="0.25">
      <c r="A348" s="72" t="s">
        <v>1092</v>
      </c>
      <c r="B348" s="46">
        <v>330800</v>
      </c>
      <c r="C348" s="99">
        <v>11918</v>
      </c>
      <c r="D348" s="75">
        <v>0.38</v>
      </c>
      <c r="E348" s="36">
        <v>46400</v>
      </c>
      <c r="F348" s="109">
        <v>-699175.70000000007</v>
      </c>
      <c r="G348" s="109">
        <v>-971212.70000000007</v>
      </c>
      <c r="H348" s="77"/>
    </row>
    <row r="349" spans="1:8" x14ac:dyDescent="0.25">
      <c r="A349" s="72" t="s">
        <v>1093</v>
      </c>
      <c r="B349" s="46">
        <v>330801</v>
      </c>
      <c r="C349" s="99">
        <v>51292</v>
      </c>
      <c r="D349" s="75">
        <v>1.62</v>
      </c>
      <c r="E349" s="36">
        <v>46400</v>
      </c>
      <c r="F349" s="109">
        <v>-698031.20000000007</v>
      </c>
      <c r="G349" s="109">
        <v>-980409.5</v>
      </c>
      <c r="H349" s="77"/>
    </row>
    <row r="350" spans="1:8" x14ac:dyDescent="0.25">
      <c r="A350" s="72" t="s">
        <v>1094</v>
      </c>
      <c r="B350" s="46">
        <v>330803</v>
      </c>
      <c r="C350" s="99">
        <v>6538</v>
      </c>
      <c r="D350" s="75">
        <v>0.21</v>
      </c>
      <c r="E350" s="36">
        <v>46400</v>
      </c>
      <c r="F350" s="109">
        <v>-700151.1</v>
      </c>
      <c r="G350" s="109">
        <v>-970176.6</v>
      </c>
      <c r="H350" s="77"/>
    </row>
    <row r="351" spans="1:8" x14ac:dyDescent="0.25">
      <c r="A351" s="72" t="s">
        <v>1095</v>
      </c>
      <c r="B351" s="46">
        <v>330806</v>
      </c>
      <c r="C351" s="99">
        <v>5100</v>
      </c>
      <c r="D351" s="75">
        <v>0.16</v>
      </c>
      <c r="E351" s="36">
        <v>46400</v>
      </c>
      <c r="F351" s="109">
        <v>-700848</v>
      </c>
      <c r="G351" s="109">
        <v>-974057</v>
      </c>
      <c r="H351" s="77"/>
    </row>
    <row r="352" spans="1:8" x14ac:dyDescent="0.25">
      <c r="A352" s="72" t="s">
        <v>1096</v>
      </c>
      <c r="B352" s="46">
        <v>330807</v>
      </c>
      <c r="C352" s="99">
        <v>21573</v>
      </c>
      <c r="D352" s="75">
        <v>0.68</v>
      </c>
      <c r="E352" s="36">
        <v>46400</v>
      </c>
      <c r="F352" s="109">
        <v>-695768</v>
      </c>
      <c r="G352" s="109">
        <v>-976059</v>
      </c>
      <c r="H352" s="77"/>
    </row>
    <row r="353" spans="1:9" x14ac:dyDescent="0.25">
      <c r="A353" s="72" t="s">
        <v>1097</v>
      </c>
      <c r="B353" s="46">
        <v>330810</v>
      </c>
      <c r="C353" s="99">
        <v>19855</v>
      </c>
      <c r="D353" s="75">
        <v>0.63</v>
      </c>
      <c r="E353" s="36">
        <v>46400</v>
      </c>
      <c r="F353" s="109">
        <v>-704745</v>
      </c>
      <c r="G353" s="109">
        <v>-975731</v>
      </c>
      <c r="H353" s="77"/>
    </row>
    <row r="354" spans="1:9" x14ac:dyDescent="0.25">
      <c r="A354" s="72" t="s">
        <v>2119</v>
      </c>
      <c r="B354" s="46">
        <v>330811</v>
      </c>
      <c r="C354" s="99">
        <v>10242</v>
      </c>
      <c r="D354" s="75">
        <v>0.32</v>
      </c>
      <c r="E354" s="36">
        <v>46400</v>
      </c>
      <c r="F354" s="109">
        <v>-695056.41</v>
      </c>
      <c r="G354" s="109">
        <v>-977248.72</v>
      </c>
      <c r="H354" s="77"/>
    </row>
    <row r="355" spans="1:9" x14ac:dyDescent="0.25">
      <c r="A355" s="72" t="s">
        <v>2178</v>
      </c>
      <c r="B355" s="46">
        <v>330813</v>
      </c>
      <c r="C355" s="99">
        <v>4003</v>
      </c>
      <c r="D355" s="75">
        <v>0.13</v>
      </c>
      <c r="E355" s="36">
        <v>51310</v>
      </c>
      <c r="F355" s="109">
        <v>-789712</v>
      </c>
      <c r="G355" s="109">
        <v>-1022160</v>
      </c>
      <c r="H355" s="77"/>
    </row>
    <row r="356" spans="1:9" x14ac:dyDescent="0.25">
      <c r="A356" s="72" t="s">
        <v>2120</v>
      </c>
      <c r="B356" s="46">
        <v>330930</v>
      </c>
      <c r="C356" s="99">
        <v>69841</v>
      </c>
      <c r="D356" s="75">
        <v>2.21</v>
      </c>
      <c r="E356" s="36">
        <v>46200</v>
      </c>
      <c r="F356" s="109">
        <v>-753771</v>
      </c>
      <c r="G356" s="109">
        <v>-976540</v>
      </c>
      <c r="H356" s="77"/>
    </row>
    <row r="357" spans="1:9" x14ac:dyDescent="0.25">
      <c r="A357" s="72" t="s">
        <v>2121</v>
      </c>
      <c r="B357" s="46">
        <v>330950</v>
      </c>
      <c r="C357" s="99">
        <v>378</v>
      </c>
      <c r="D357" s="75">
        <v>0.01</v>
      </c>
      <c r="E357" s="36">
        <v>46200</v>
      </c>
      <c r="F357" s="109">
        <v>-754113</v>
      </c>
      <c r="G357" s="109">
        <v>-976062</v>
      </c>
      <c r="H357" s="77"/>
    </row>
    <row r="358" spans="1:9" x14ac:dyDescent="0.25">
      <c r="A358" s="102" t="s">
        <v>1098</v>
      </c>
      <c r="B358" s="103">
        <v>331110</v>
      </c>
      <c r="C358" s="104">
        <v>10300</v>
      </c>
      <c r="D358" s="107">
        <v>0.33</v>
      </c>
      <c r="E358" s="105">
        <v>46500</v>
      </c>
      <c r="F358" s="110">
        <v>-738709</v>
      </c>
      <c r="G358" s="110">
        <v>-967792</v>
      </c>
      <c r="I358" t="s">
        <v>2170</v>
      </c>
    </row>
    <row r="359" spans="1:9" x14ac:dyDescent="0.25">
      <c r="A359" s="72" t="s">
        <v>2122</v>
      </c>
      <c r="B359" s="46">
        <v>331290</v>
      </c>
      <c r="C359" s="99">
        <v>103052</v>
      </c>
      <c r="D359" s="75">
        <v>3.26</v>
      </c>
      <c r="E359" s="36">
        <v>45400</v>
      </c>
      <c r="F359" s="109">
        <v>-755924.78</v>
      </c>
      <c r="G359" s="109">
        <v>-996242.63</v>
      </c>
    </row>
    <row r="360" spans="1:9" x14ac:dyDescent="0.25">
      <c r="A360" s="72" t="s">
        <v>1099</v>
      </c>
      <c r="B360" s="46">
        <v>331390</v>
      </c>
      <c r="C360" s="99">
        <v>10000</v>
      </c>
      <c r="D360" s="75">
        <v>0.32</v>
      </c>
      <c r="E360" s="36">
        <v>64120</v>
      </c>
      <c r="F360" s="109">
        <v>-724496.14</v>
      </c>
      <c r="G360" s="109">
        <v>-948274.43</v>
      </c>
    </row>
    <row r="361" spans="1:9" x14ac:dyDescent="0.25">
      <c r="A361" s="72" t="s">
        <v>1100</v>
      </c>
      <c r="B361" s="46">
        <v>331430</v>
      </c>
      <c r="C361" s="99">
        <v>52157</v>
      </c>
      <c r="D361" s="75">
        <v>1.65</v>
      </c>
      <c r="E361" s="36">
        <v>64120</v>
      </c>
      <c r="F361" s="109">
        <v>-721371</v>
      </c>
      <c r="G361" s="109">
        <v>-958589</v>
      </c>
    </row>
    <row r="362" spans="1:9" x14ac:dyDescent="0.25">
      <c r="A362" s="72" t="s">
        <v>1101</v>
      </c>
      <c r="B362" s="46">
        <v>331460</v>
      </c>
      <c r="C362" s="99">
        <v>108393</v>
      </c>
      <c r="D362" s="75">
        <v>3.44</v>
      </c>
      <c r="E362" s="36">
        <v>64110</v>
      </c>
      <c r="F362" s="109">
        <v>-730183.5</v>
      </c>
      <c r="G362" s="109">
        <v>-940321.6</v>
      </c>
    </row>
    <row r="363" spans="1:9" x14ac:dyDescent="0.25">
      <c r="A363" s="72" t="s">
        <v>1102</v>
      </c>
      <c r="B363" s="46">
        <v>331461</v>
      </c>
      <c r="C363" s="99">
        <v>2749</v>
      </c>
      <c r="D363" s="75">
        <v>0.09</v>
      </c>
      <c r="E363" s="36">
        <v>64110</v>
      </c>
      <c r="F363" s="109">
        <v>-730889</v>
      </c>
      <c r="G363" s="109">
        <v>-943911</v>
      </c>
    </row>
    <row r="364" spans="1:9" x14ac:dyDescent="0.25">
      <c r="A364" s="72" t="s">
        <v>1103</v>
      </c>
      <c r="B364" s="46">
        <v>331490</v>
      </c>
      <c r="C364" s="99">
        <v>3125</v>
      </c>
      <c r="D364" s="75">
        <v>2</v>
      </c>
      <c r="E364" s="36">
        <v>64110</v>
      </c>
      <c r="F364" s="109">
        <v>-731889</v>
      </c>
      <c r="G364" s="109">
        <v>-942488</v>
      </c>
    </row>
    <row r="365" spans="1:9" x14ac:dyDescent="0.25">
      <c r="A365" s="102" t="s">
        <v>1104</v>
      </c>
      <c r="B365" s="103">
        <v>331780</v>
      </c>
      <c r="C365" s="104">
        <v>5666</v>
      </c>
      <c r="D365" s="107">
        <v>0.18</v>
      </c>
      <c r="E365" s="105">
        <v>46500</v>
      </c>
      <c r="F365" s="110">
        <v>-740533</v>
      </c>
      <c r="G365" s="110">
        <v>-965040</v>
      </c>
      <c r="I365" t="s">
        <v>2171</v>
      </c>
    </row>
    <row r="366" spans="1:9" x14ac:dyDescent="0.25">
      <c r="A366" s="102" t="s">
        <v>1105</v>
      </c>
      <c r="B366" s="103">
        <v>331781</v>
      </c>
      <c r="C366" s="104">
        <v>1203</v>
      </c>
      <c r="D366" s="107">
        <v>0.04</v>
      </c>
      <c r="E366" s="105">
        <v>46500</v>
      </c>
      <c r="F366" s="110">
        <v>-740547</v>
      </c>
      <c r="G366" s="110">
        <v>-965243</v>
      </c>
      <c r="I366" t="s">
        <v>2171</v>
      </c>
    </row>
    <row r="367" spans="1:9" x14ac:dyDescent="0.25">
      <c r="A367" s="102" t="s">
        <v>1106</v>
      </c>
      <c r="B367" s="103">
        <v>331782</v>
      </c>
      <c r="C367" s="104">
        <v>16550</v>
      </c>
      <c r="D367" s="107">
        <v>0.52</v>
      </c>
      <c r="E367" s="105">
        <v>46500</v>
      </c>
      <c r="F367" s="110">
        <v>-740397</v>
      </c>
      <c r="G367" s="110">
        <v>-964996</v>
      </c>
      <c r="I367" t="s">
        <v>2171</v>
      </c>
    </row>
    <row r="368" spans="1:9" x14ac:dyDescent="0.25">
      <c r="A368" s="102" t="s">
        <v>1107</v>
      </c>
      <c r="B368" s="103">
        <v>331783</v>
      </c>
      <c r="C368" s="104">
        <v>7318</v>
      </c>
      <c r="D368" s="107">
        <v>0.23</v>
      </c>
      <c r="E368" s="105">
        <v>46600</v>
      </c>
      <c r="F368" s="110">
        <v>-739119</v>
      </c>
      <c r="G368" s="110">
        <v>-962478</v>
      </c>
      <c r="I368" t="s">
        <v>2171</v>
      </c>
    </row>
    <row r="369" spans="1:9" x14ac:dyDescent="0.25">
      <c r="A369" s="102" t="s">
        <v>1108</v>
      </c>
      <c r="B369" s="103">
        <v>331784</v>
      </c>
      <c r="C369" s="104">
        <v>5729</v>
      </c>
      <c r="D369" s="107">
        <v>0.18</v>
      </c>
      <c r="E369" s="105">
        <v>46500</v>
      </c>
      <c r="F369" s="110">
        <v>-740133</v>
      </c>
      <c r="G369" s="110">
        <v>-965499</v>
      </c>
      <c r="I369" t="s">
        <v>2171</v>
      </c>
    </row>
    <row r="370" spans="1:9" x14ac:dyDescent="0.25">
      <c r="A370" s="102" t="s">
        <v>1109</v>
      </c>
      <c r="B370" s="103">
        <v>331800</v>
      </c>
      <c r="C370" s="104">
        <v>19369</v>
      </c>
      <c r="D370" s="107">
        <v>0.61</v>
      </c>
      <c r="E370" s="105">
        <v>61200</v>
      </c>
      <c r="F370" s="110">
        <v>-819274</v>
      </c>
      <c r="G370" s="110">
        <v>-1017036</v>
      </c>
      <c r="I370" t="s">
        <v>2171</v>
      </c>
    </row>
    <row r="371" spans="1:9" x14ac:dyDescent="0.25">
      <c r="A371" s="102" t="s">
        <v>1110</v>
      </c>
      <c r="B371" s="103">
        <v>331880</v>
      </c>
      <c r="C371" s="104">
        <v>8566</v>
      </c>
      <c r="D371" s="107">
        <v>0.27</v>
      </c>
      <c r="E371" s="105">
        <v>46200</v>
      </c>
      <c r="F371" s="110">
        <v>-753019</v>
      </c>
      <c r="G371" s="110">
        <v>-977187</v>
      </c>
      <c r="I371" t="s">
        <v>2171</v>
      </c>
    </row>
    <row r="372" spans="1:9" x14ac:dyDescent="0.25">
      <c r="A372" s="102" t="s">
        <v>1111</v>
      </c>
      <c r="B372" s="103">
        <v>332001</v>
      </c>
      <c r="C372" s="104">
        <v>560</v>
      </c>
      <c r="D372" s="107">
        <v>3.54</v>
      </c>
      <c r="E372" s="105">
        <v>45400</v>
      </c>
      <c r="F372" s="110">
        <v>-781590</v>
      </c>
      <c r="G372" s="110">
        <v>-1007408</v>
      </c>
      <c r="I372" t="s">
        <v>2171</v>
      </c>
    </row>
    <row r="373" spans="1:9" x14ac:dyDescent="0.25">
      <c r="A373" s="72" t="s">
        <v>1112</v>
      </c>
      <c r="B373" s="46">
        <v>332080</v>
      </c>
      <c r="C373" s="99">
        <v>7941</v>
      </c>
      <c r="D373" s="75">
        <v>0.25</v>
      </c>
      <c r="E373" s="36">
        <v>45400</v>
      </c>
      <c r="F373" s="109">
        <v>-761364</v>
      </c>
      <c r="G373" s="109">
        <v>-1005938</v>
      </c>
    </row>
    <row r="374" spans="1:9" x14ac:dyDescent="0.25">
      <c r="A374" s="102" t="s">
        <v>1113</v>
      </c>
      <c r="B374" s="103">
        <v>332090</v>
      </c>
      <c r="C374" s="104">
        <v>12351</v>
      </c>
      <c r="D374" s="107">
        <v>0.39</v>
      </c>
      <c r="E374" s="105">
        <v>46500</v>
      </c>
      <c r="F374" s="110">
        <v>-735505</v>
      </c>
      <c r="G374" s="110">
        <v>-965649</v>
      </c>
      <c r="I374" t="s">
        <v>2171</v>
      </c>
    </row>
    <row r="375" spans="1:9" x14ac:dyDescent="0.25">
      <c r="A375" s="72" t="s">
        <v>1114</v>
      </c>
      <c r="B375" s="46">
        <v>332130</v>
      </c>
      <c r="C375" s="99">
        <v>40439</v>
      </c>
      <c r="D375" s="75">
        <v>1.29</v>
      </c>
      <c r="E375" s="36">
        <v>46110</v>
      </c>
      <c r="F375" s="109">
        <v>-769965</v>
      </c>
      <c r="G375" s="109">
        <v>-988153</v>
      </c>
    </row>
    <row r="376" spans="1:9" x14ac:dyDescent="0.25">
      <c r="A376" s="72" t="s">
        <v>103</v>
      </c>
      <c r="B376" s="46">
        <v>332150</v>
      </c>
      <c r="C376" s="99">
        <v>121255</v>
      </c>
      <c r="D376" s="75">
        <v>3.83</v>
      </c>
      <c r="E376" s="36">
        <v>46400</v>
      </c>
      <c r="F376" s="109">
        <v>-708991</v>
      </c>
      <c r="G376" s="109">
        <v>979545</v>
      </c>
    </row>
    <row r="377" spans="1:9" x14ac:dyDescent="0.25">
      <c r="A377" s="72" t="s">
        <v>2123</v>
      </c>
      <c r="B377" s="46">
        <v>332160</v>
      </c>
      <c r="C377" s="99">
        <v>274908</v>
      </c>
      <c r="D377" s="75">
        <v>8.69</v>
      </c>
      <c r="E377" s="36">
        <v>46500</v>
      </c>
      <c r="F377" s="109">
        <v>-724207</v>
      </c>
      <c r="G377" s="109">
        <v>-969640</v>
      </c>
    </row>
    <row r="378" spans="1:9" x14ac:dyDescent="0.25">
      <c r="A378" s="102" t="s">
        <v>1115</v>
      </c>
      <c r="B378" s="103">
        <v>332180</v>
      </c>
      <c r="C378" s="104">
        <v>9409</v>
      </c>
      <c r="D378" s="107">
        <v>0.3</v>
      </c>
      <c r="E378" s="105">
        <v>46500</v>
      </c>
      <c r="F378" s="110">
        <v>-737336</v>
      </c>
      <c r="G378" s="110">
        <v>-967636</v>
      </c>
      <c r="I378" t="s">
        <v>2171</v>
      </c>
    </row>
    <row r="379" spans="1:9" x14ac:dyDescent="0.25">
      <c r="A379" s="102" t="s">
        <v>1116</v>
      </c>
      <c r="B379" s="103">
        <v>332190</v>
      </c>
      <c r="C379" s="104">
        <v>9085</v>
      </c>
      <c r="D379" s="107">
        <v>0.28999999999999998</v>
      </c>
      <c r="E379" s="105">
        <v>46500</v>
      </c>
      <c r="F379" s="110">
        <v>-731547</v>
      </c>
      <c r="G379" s="110">
        <v>-962647</v>
      </c>
      <c r="I379" t="s">
        <v>2171</v>
      </c>
    </row>
    <row r="380" spans="1:9" x14ac:dyDescent="0.25">
      <c r="A380" s="102" t="s">
        <v>1117</v>
      </c>
      <c r="B380" s="103">
        <v>332220</v>
      </c>
      <c r="C380" s="104">
        <v>41700</v>
      </c>
      <c r="D380" s="107">
        <v>1.32</v>
      </c>
      <c r="E380" s="105">
        <v>46500</v>
      </c>
      <c r="F380" s="110">
        <v>-728474</v>
      </c>
      <c r="G380" s="110">
        <v>-965372</v>
      </c>
      <c r="I380" t="s">
        <v>2171</v>
      </c>
    </row>
    <row r="381" spans="1:9" x14ac:dyDescent="0.25">
      <c r="A381" s="102" t="s">
        <v>1118</v>
      </c>
      <c r="B381" s="103">
        <v>332240</v>
      </c>
      <c r="C381" s="104">
        <v>19200</v>
      </c>
      <c r="D381" s="107">
        <v>2.3199999999999998</v>
      </c>
      <c r="E381" s="105">
        <v>46500</v>
      </c>
      <c r="F381" s="110">
        <v>-727093</v>
      </c>
      <c r="G381" s="110">
        <v>-966364</v>
      </c>
      <c r="I381" t="s">
        <v>2171</v>
      </c>
    </row>
    <row r="382" spans="1:9" x14ac:dyDescent="0.25">
      <c r="A382" s="72" t="s">
        <v>2124</v>
      </c>
      <c r="B382" s="46">
        <v>332250</v>
      </c>
      <c r="C382" s="99">
        <v>64865</v>
      </c>
      <c r="D382" s="75">
        <v>2.0499999999999998</v>
      </c>
      <c r="E382" s="36">
        <v>45300</v>
      </c>
      <c r="F382" s="109">
        <v>-737700</v>
      </c>
      <c r="G382" s="109">
        <v>-1008200</v>
      </c>
    </row>
    <row r="383" spans="1:9" x14ac:dyDescent="0.25">
      <c r="A383" s="102" t="s">
        <v>1119</v>
      </c>
      <c r="B383" s="103">
        <v>332370</v>
      </c>
      <c r="C383" s="104">
        <v>112663</v>
      </c>
      <c r="D383" s="107">
        <v>17.829999999999998</v>
      </c>
      <c r="E383" s="105">
        <v>45220</v>
      </c>
      <c r="F383" s="110">
        <v>-735780</v>
      </c>
      <c r="G383" s="110">
        <v>-1007364</v>
      </c>
      <c r="I383" t="s">
        <v>2171</v>
      </c>
    </row>
    <row r="384" spans="1:9" x14ac:dyDescent="0.25">
      <c r="A384" s="72" t="s">
        <v>1120</v>
      </c>
      <c r="B384" s="46">
        <v>332450</v>
      </c>
      <c r="C384" s="99">
        <v>45593</v>
      </c>
      <c r="D384" s="75">
        <v>1.45</v>
      </c>
      <c r="E384" s="36">
        <v>46200</v>
      </c>
      <c r="F384" s="109">
        <v>-754158</v>
      </c>
      <c r="G384" s="109">
        <v>-977779</v>
      </c>
    </row>
    <row r="385" spans="1:7" x14ac:dyDescent="0.25">
      <c r="A385" s="72" t="s">
        <v>1121</v>
      </c>
      <c r="B385" s="46">
        <v>332460</v>
      </c>
      <c r="C385" s="99">
        <v>35353</v>
      </c>
      <c r="D385" s="75">
        <v>1.1200000000000001</v>
      </c>
      <c r="E385" s="36">
        <v>46200</v>
      </c>
      <c r="F385" s="109">
        <v>-754162</v>
      </c>
      <c r="G385" s="109">
        <v>-975941</v>
      </c>
    </row>
    <row r="386" spans="1:7" x14ac:dyDescent="0.25">
      <c r="A386" s="72" t="s">
        <v>1122</v>
      </c>
      <c r="B386" s="46">
        <v>332480</v>
      </c>
      <c r="C386" s="99">
        <v>3954</v>
      </c>
      <c r="D386" s="75">
        <v>0.13</v>
      </c>
      <c r="E386" s="36">
        <v>46200</v>
      </c>
      <c r="F386" s="109">
        <v>-753752</v>
      </c>
      <c r="G386" s="109">
        <v>-978309</v>
      </c>
    </row>
    <row r="387" spans="1:7" x14ac:dyDescent="0.25">
      <c r="A387" s="72" t="s">
        <v>1123</v>
      </c>
      <c r="B387" s="46">
        <v>332560</v>
      </c>
      <c r="C387" s="99">
        <v>11980</v>
      </c>
      <c r="D387" s="75">
        <v>0.38</v>
      </c>
      <c r="E387" s="36">
        <v>46400</v>
      </c>
      <c r="F387" s="109">
        <v>-711132</v>
      </c>
      <c r="G387" s="109">
        <v>-964451</v>
      </c>
    </row>
    <row r="388" spans="1:7" x14ac:dyDescent="0.25">
      <c r="A388" s="72" t="s">
        <v>1124</v>
      </c>
      <c r="B388" s="46">
        <v>332570</v>
      </c>
      <c r="C388" s="99">
        <v>13265</v>
      </c>
      <c r="D388" s="75">
        <v>0.42</v>
      </c>
      <c r="E388" s="36">
        <v>46200</v>
      </c>
      <c r="F388" s="109">
        <v>-751116</v>
      </c>
      <c r="G388" s="109">
        <v>-976409</v>
      </c>
    </row>
    <row r="389" spans="1:7" x14ac:dyDescent="0.25">
      <c r="A389" s="72" t="s">
        <v>1125</v>
      </c>
      <c r="B389" s="46">
        <v>332620</v>
      </c>
      <c r="C389" s="99">
        <v>5311</v>
      </c>
      <c r="D389" s="75">
        <v>0.17</v>
      </c>
      <c r="E389" s="36">
        <v>46110</v>
      </c>
      <c r="F389" s="109">
        <v>-771489.6</v>
      </c>
      <c r="G389" s="109">
        <v>-987465.33000000007</v>
      </c>
    </row>
    <row r="390" spans="1:7" x14ac:dyDescent="0.25">
      <c r="A390" s="72" t="s">
        <v>1126</v>
      </c>
      <c r="B390" s="46">
        <v>332630</v>
      </c>
      <c r="C390" s="99">
        <v>2443</v>
      </c>
      <c r="D390" s="75">
        <v>0.08</v>
      </c>
      <c r="E390" s="36">
        <v>46110</v>
      </c>
      <c r="F390" s="109">
        <v>-770296.79</v>
      </c>
      <c r="G390" s="109">
        <v>-987938.34</v>
      </c>
    </row>
    <row r="391" spans="1:7" x14ac:dyDescent="0.25">
      <c r="A391" s="72" t="s">
        <v>1127</v>
      </c>
      <c r="B391" s="46">
        <v>332640</v>
      </c>
      <c r="C391" s="99">
        <v>8748</v>
      </c>
      <c r="D391" s="75">
        <v>0.28000000000000003</v>
      </c>
      <c r="E391" s="36">
        <v>46400</v>
      </c>
      <c r="F391" s="109">
        <v>-711735.27</v>
      </c>
      <c r="G391" s="109">
        <v>-964005.05599999998</v>
      </c>
    </row>
    <row r="392" spans="1:7" x14ac:dyDescent="0.25">
      <c r="A392" s="72" t="s">
        <v>1128</v>
      </c>
      <c r="B392" s="46">
        <v>332690</v>
      </c>
      <c r="C392" s="99">
        <v>24061</v>
      </c>
      <c r="D392" s="75">
        <v>0.76</v>
      </c>
      <c r="E392" s="36">
        <v>46500</v>
      </c>
      <c r="F392" s="109">
        <v>-742416.20000000007</v>
      </c>
      <c r="G392" s="109">
        <v>-963571.70000000007</v>
      </c>
    </row>
    <row r="393" spans="1:7" x14ac:dyDescent="0.25">
      <c r="A393" s="72" t="s">
        <v>1129</v>
      </c>
      <c r="B393" s="46">
        <v>332700</v>
      </c>
      <c r="C393" s="99">
        <v>15839</v>
      </c>
      <c r="D393" s="75">
        <v>0.5</v>
      </c>
      <c r="E393" s="36">
        <v>46500</v>
      </c>
      <c r="F393" s="109">
        <v>-742674</v>
      </c>
      <c r="G393" s="109">
        <v>-964503</v>
      </c>
    </row>
    <row r="394" spans="1:7" x14ac:dyDescent="0.25">
      <c r="A394" s="72" t="s">
        <v>1130</v>
      </c>
      <c r="B394" s="46">
        <v>332730</v>
      </c>
      <c r="C394" s="99">
        <v>14436</v>
      </c>
      <c r="D394" s="75">
        <v>4.5999999999999999E-2</v>
      </c>
      <c r="E394" s="36">
        <v>46200</v>
      </c>
      <c r="F394" s="109">
        <v>-751591</v>
      </c>
      <c r="G394" s="109">
        <v>-976589</v>
      </c>
    </row>
    <row r="395" spans="1:7" x14ac:dyDescent="0.25">
      <c r="A395" s="72" t="s">
        <v>1131</v>
      </c>
      <c r="B395" s="46">
        <v>332760</v>
      </c>
      <c r="C395" s="99">
        <v>5293</v>
      </c>
      <c r="D395" s="75">
        <v>0.17</v>
      </c>
      <c r="E395" s="36">
        <v>46200</v>
      </c>
      <c r="F395" s="109">
        <v>-749338</v>
      </c>
      <c r="G395" s="109">
        <v>-978462</v>
      </c>
    </row>
    <row r="396" spans="1:7" x14ac:dyDescent="0.25">
      <c r="A396" s="72" t="s">
        <v>2125</v>
      </c>
      <c r="B396" s="46">
        <v>332900</v>
      </c>
      <c r="C396" s="99">
        <v>32794</v>
      </c>
      <c r="D396" s="75">
        <v>1.04</v>
      </c>
      <c r="E396" s="36">
        <v>46400</v>
      </c>
      <c r="F396" s="109">
        <v>-707286.01</v>
      </c>
      <c r="G396" s="109">
        <v>-983730.99</v>
      </c>
    </row>
    <row r="397" spans="1:7" x14ac:dyDescent="0.25">
      <c r="A397" s="72" t="s">
        <v>2126</v>
      </c>
      <c r="B397" s="46">
        <v>332930</v>
      </c>
      <c r="C397" s="99">
        <v>40586</v>
      </c>
      <c r="D397" s="75">
        <v>1.28</v>
      </c>
      <c r="E397" s="36">
        <v>46400</v>
      </c>
      <c r="F397" s="109">
        <v>-708879.01</v>
      </c>
      <c r="G397" s="109">
        <v>-979217.99</v>
      </c>
    </row>
    <row r="398" spans="1:7" x14ac:dyDescent="0.25">
      <c r="A398" s="72" t="s">
        <v>1132</v>
      </c>
      <c r="B398" s="46">
        <v>333020</v>
      </c>
      <c r="C398" s="99">
        <v>6601</v>
      </c>
      <c r="D398" s="75">
        <v>1.1399999999999999</v>
      </c>
      <c r="E398" s="36">
        <v>64110</v>
      </c>
      <c r="F398" s="109">
        <v>-730617</v>
      </c>
      <c r="G398" s="109">
        <v>-941608</v>
      </c>
    </row>
    <row r="399" spans="1:7" x14ac:dyDescent="0.25">
      <c r="A399" s="72" t="s">
        <v>1133</v>
      </c>
      <c r="B399" s="46">
        <v>333030</v>
      </c>
      <c r="C399" s="99">
        <v>5182</v>
      </c>
      <c r="D399" s="75">
        <v>0.16</v>
      </c>
      <c r="E399" s="36">
        <v>64110</v>
      </c>
      <c r="F399" s="109">
        <v>-732495</v>
      </c>
      <c r="G399" s="109">
        <v>-943933</v>
      </c>
    </row>
    <row r="400" spans="1:7" x14ac:dyDescent="0.25">
      <c r="A400" s="72" t="s">
        <v>1134</v>
      </c>
      <c r="B400" s="46">
        <v>333050</v>
      </c>
      <c r="C400" s="99">
        <v>3886</v>
      </c>
      <c r="D400" s="75">
        <v>0.12</v>
      </c>
      <c r="E400" s="36">
        <v>64110</v>
      </c>
      <c r="F400" s="109">
        <v>-731889</v>
      </c>
      <c r="G400" s="109">
        <v>-942498</v>
      </c>
    </row>
    <row r="401" spans="1:7" x14ac:dyDescent="0.25">
      <c r="A401" s="72" t="s">
        <v>1135</v>
      </c>
      <c r="B401" s="46">
        <v>333460</v>
      </c>
      <c r="C401" s="99">
        <v>9853</v>
      </c>
      <c r="D401" s="75">
        <v>1.1100000000000001</v>
      </c>
      <c r="E401" s="36">
        <v>46400</v>
      </c>
      <c r="F401" s="109">
        <v>-696018.16</v>
      </c>
      <c r="G401" s="109">
        <v>-980205.5</v>
      </c>
    </row>
    <row r="402" spans="1:7" x14ac:dyDescent="0.25">
      <c r="A402" s="72" t="s">
        <v>1136</v>
      </c>
      <c r="B402" s="46">
        <v>333610</v>
      </c>
      <c r="C402" s="99">
        <v>117</v>
      </c>
      <c r="D402" s="75">
        <v>0.19</v>
      </c>
      <c r="E402" s="36">
        <v>61200</v>
      </c>
      <c r="F402" s="109">
        <v>-824776</v>
      </c>
      <c r="G402" s="109">
        <v>-1016217</v>
      </c>
    </row>
    <row r="403" spans="1:7" x14ac:dyDescent="0.25">
      <c r="A403" s="72" t="s">
        <v>2127</v>
      </c>
      <c r="B403" s="46">
        <v>333540</v>
      </c>
      <c r="C403" s="99">
        <v>26083</v>
      </c>
      <c r="D403" s="75">
        <v>0.82</v>
      </c>
      <c r="E403" s="36">
        <v>46400</v>
      </c>
      <c r="F403" s="109">
        <v>-713531</v>
      </c>
      <c r="G403" s="109">
        <v>-975466</v>
      </c>
    </row>
    <row r="404" spans="1:7" x14ac:dyDescent="0.25">
      <c r="A404" s="72" t="s">
        <v>2128</v>
      </c>
      <c r="B404" s="46">
        <v>333550</v>
      </c>
      <c r="C404" s="99">
        <v>24969</v>
      </c>
      <c r="D404" s="75">
        <v>0.79</v>
      </c>
      <c r="E404" s="36">
        <v>46600</v>
      </c>
      <c r="F404" s="109">
        <v>-728050</v>
      </c>
      <c r="G404" s="109">
        <v>-955022</v>
      </c>
    </row>
    <row r="405" spans="1:7" x14ac:dyDescent="0.25">
      <c r="A405" s="72" t="s">
        <v>2129</v>
      </c>
      <c r="B405" s="46">
        <v>333551</v>
      </c>
      <c r="C405" s="99">
        <v>25949</v>
      </c>
      <c r="D405" s="75">
        <v>0.82</v>
      </c>
      <c r="E405" s="36">
        <v>46500</v>
      </c>
      <c r="F405" s="109">
        <v>-726529</v>
      </c>
      <c r="G405" s="109">
        <v>-954642</v>
      </c>
    </row>
    <row r="406" spans="1:7" x14ac:dyDescent="0.25">
      <c r="A406" s="72" t="s">
        <v>1137</v>
      </c>
      <c r="B406" s="46">
        <v>333840</v>
      </c>
      <c r="C406" s="99">
        <v>4584</v>
      </c>
      <c r="D406" s="75">
        <v>0.14000000000000001</v>
      </c>
      <c r="E406" s="36">
        <v>46500</v>
      </c>
      <c r="F406" s="109">
        <v>-742724</v>
      </c>
      <c r="G406" s="109">
        <v>-969303</v>
      </c>
    </row>
    <row r="407" spans="1:7" x14ac:dyDescent="0.25">
      <c r="A407" s="72" t="s">
        <v>2130</v>
      </c>
      <c r="B407" s="46">
        <v>333843</v>
      </c>
      <c r="C407" s="99">
        <v>2424</v>
      </c>
      <c r="D407" s="75">
        <v>0.08</v>
      </c>
      <c r="E407" s="36">
        <v>46500</v>
      </c>
      <c r="F407" s="109">
        <v>-743450</v>
      </c>
      <c r="G407" s="109">
        <v>-969691</v>
      </c>
    </row>
    <row r="408" spans="1:7" x14ac:dyDescent="0.25">
      <c r="A408" s="72" t="s">
        <v>2131</v>
      </c>
      <c r="B408" s="46">
        <v>333844</v>
      </c>
      <c r="C408" s="99">
        <v>2291</v>
      </c>
      <c r="D408" s="75">
        <v>7.0000000000000007E-2</v>
      </c>
      <c r="E408" s="36">
        <v>46500</v>
      </c>
      <c r="F408" s="109">
        <v>-743780</v>
      </c>
      <c r="G408" s="109">
        <v>-969931</v>
      </c>
    </row>
    <row r="409" spans="1:7" x14ac:dyDescent="0.25">
      <c r="A409" s="72" t="s">
        <v>2132</v>
      </c>
      <c r="B409" s="46">
        <v>370010</v>
      </c>
      <c r="C409" s="99">
        <v>1483</v>
      </c>
      <c r="D409" s="75">
        <v>0.05</v>
      </c>
      <c r="E409" s="36">
        <v>46200</v>
      </c>
      <c r="F409" s="109">
        <v>-747285.93</v>
      </c>
      <c r="G409" s="109">
        <v>-973009.04</v>
      </c>
    </row>
    <row r="410" spans="1:7" x14ac:dyDescent="0.25">
      <c r="A410" s="72" t="s">
        <v>2133</v>
      </c>
      <c r="B410" s="46">
        <v>370034</v>
      </c>
      <c r="C410" s="99">
        <v>0</v>
      </c>
      <c r="D410" s="75">
        <v>0</v>
      </c>
      <c r="E410" s="36">
        <v>61200</v>
      </c>
      <c r="F410" s="109">
        <v>-825349.88</v>
      </c>
      <c r="G410" s="109">
        <v>-999522.46</v>
      </c>
    </row>
    <row r="411" spans="1:7" x14ac:dyDescent="0.25">
      <c r="A411" s="72" t="s">
        <v>2134</v>
      </c>
      <c r="B411" s="46">
        <v>370037</v>
      </c>
      <c r="C411" s="99">
        <v>3829</v>
      </c>
      <c r="D411" s="75">
        <v>0.12</v>
      </c>
      <c r="E411" s="36">
        <v>61310</v>
      </c>
      <c r="F411" s="109">
        <v>-816312.37</v>
      </c>
      <c r="G411" s="109">
        <v>-990122.83</v>
      </c>
    </row>
    <row r="412" spans="1:7" x14ac:dyDescent="0.25">
      <c r="A412" s="72" t="s">
        <v>2135</v>
      </c>
      <c r="B412" s="46">
        <v>370044</v>
      </c>
      <c r="C412" s="99">
        <v>0</v>
      </c>
      <c r="D412" s="75">
        <v>0</v>
      </c>
      <c r="E412" s="36">
        <v>46110</v>
      </c>
      <c r="F412" s="109">
        <v>-777087.24</v>
      </c>
      <c r="G412" s="109">
        <v>-991153.17</v>
      </c>
    </row>
    <row r="413" spans="1:7" x14ac:dyDescent="0.25">
      <c r="A413" s="72" t="s">
        <v>2136</v>
      </c>
      <c r="B413" s="46">
        <v>370047</v>
      </c>
      <c r="C413" s="99">
        <v>1486</v>
      </c>
      <c r="D413" s="75">
        <v>0.05</v>
      </c>
      <c r="E413" s="36">
        <v>45220</v>
      </c>
      <c r="F413" s="109">
        <v>-727642.58</v>
      </c>
      <c r="G413" s="109">
        <v>-997894.79</v>
      </c>
    </row>
    <row r="414" spans="1:7" x14ac:dyDescent="0.25">
      <c r="A414" s="72" t="s">
        <v>2137</v>
      </c>
      <c r="B414" s="46">
        <v>370048</v>
      </c>
      <c r="C414" s="99">
        <v>2328</v>
      </c>
      <c r="D414" s="99">
        <v>7.0000000000000007E-2</v>
      </c>
      <c r="E414" s="36">
        <v>45220</v>
      </c>
      <c r="F414" s="109">
        <v>-723458.02</v>
      </c>
      <c r="G414" s="109">
        <v>-995060.88</v>
      </c>
    </row>
    <row r="415" spans="1:7" x14ac:dyDescent="0.25">
      <c r="A415" s="72" t="s">
        <v>2138</v>
      </c>
      <c r="B415" s="46">
        <v>370050</v>
      </c>
      <c r="C415" s="99">
        <v>1009</v>
      </c>
      <c r="D415" s="99">
        <v>0.03</v>
      </c>
      <c r="E415" s="36">
        <v>46500</v>
      </c>
      <c r="F415" s="109">
        <v>-735756.55</v>
      </c>
      <c r="G415" s="109">
        <v>-980533.87</v>
      </c>
    </row>
    <row r="416" spans="1:7" x14ac:dyDescent="0.25">
      <c r="A416" s="72" t="s">
        <v>2179</v>
      </c>
      <c r="B416" s="46">
        <v>370053</v>
      </c>
      <c r="C416" s="99">
        <v>142</v>
      </c>
      <c r="D416" s="99">
        <v>0</v>
      </c>
      <c r="E416" s="36">
        <v>61120</v>
      </c>
      <c r="F416" s="109">
        <v>-865050</v>
      </c>
      <c r="G416" s="109">
        <v>-1019483</v>
      </c>
    </row>
    <row r="417" spans="1:7" x14ac:dyDescent="0.25">
      <c r="A417" s="72" t="s">
        <v>2139</v>
      </c>
      <c r="B417" s="46">
        <v>370069</v>
      </c>
      <c r="C417" s="99">
        <v>2945</v>
      </c>
      <c r="D417" s="99">
        <v>0.09</v>
      </c>
      <c r="E417" s="36">
        <v>46400</v>
      </c>
      <c r="F417" s="109">
        <v>-700689.03</v>
      </c>
      <c r="G417" s="109">
        <v>-979853.97</v>
      </c>
    </row>
    <row r="418" spans="1:7" x14ac:dyDescent="0.25">
      <c r="A418" s="72" t="s">
        <v>2140</v>
      </c>
      <c r="B418" s="46">
        <v>370124</v>
      </c>
      <c r="C418" s="99">
        <v>2788</v>
      </c>
      <c r="D418" s="99">
        <v>0.09</v>
      </c>
      <c r="E418" s="36">
        <v>46500</v>
      </c>
      <c r="F418" s="109">
        <v>-745165.66</v>
      </c>
      <c r="G418" s="109">
        <v>-970976.48</v>
      </c>
    </row>
    <row r="419" spans="1:7" x14ac:dyDescent="0.25">
      <c r="A419" s="72" t="s">
        <v>2141</v>
      </c>
      <c r="B419" s="46">
        <v>370163</v>
      </c>
      <c r="C419" s="99">
        <v>639</v>
      </c>
      <c r="D419" s="99">
        <v>0.02</v>
      </c>
      <c r="E419" s="36">
        <v>46200</v>
      </c>
      <c r="F419" s="109">
        <v>-740930.94</v>
      </c>
      <c r="G419" s="109">
        <v>-981355.46</v>
      </c>
    </row>
    <row r="420" spans="1:7" x14ac:dyDescent="0.25">
      <c r="A420" s="72" t="s">
        <v>2142</v>
      </c>
      <c r="B420" s="46">
        <v>370164</v>
      </c>
      <c r="C420" s="99">
        <v>360</v>
      </c>
      <c r="D420" s="99">
        <v>0.01</v>
      </c>
      <c r="E420" s="36">
        <v>46120</v>
      </c>
      <c r="F420" s="109">
        <v>-750094.67</v>
      </c>
      <c r="G420" s="109">
        <v>-972564.14</v>
      </c>
    </row>
    <row r="421" spans="1:7" x14ac:dyDescent="0.25">
      <c r="A421" s="72" t="s">
        <v>2143</v>
      </c>
      <c r="B421" s="46">
        <v>370166</v>
      </c>
      <c r="C421" s="99">
        <v>3494</v>
      </c>
      <c r="D421" s="99">
        <v>0.11</v>
      </c>
      <c r="E421" s="36">
        <v>46120</v>
      </c>
      <c r="F421" s="109">
        <v>-753683.76</v>
      </c>
      <c r="G421" s="109">
        <v>-969340.77</v>
      </c>
    </row>
    <row r="422" spans="1:7" x14ac:dyDescent="0.25">
      <c r="A422" s="72" t="s">
        <v>2144</v>
      </c>
      <c r="B422" s="46">
        <v>370167</v>
      </c>
      <c r="C422" s="99">
        <v>101</v>
      </c>
      <c r="D422" s="99">
        <v>0.02</v>
      </c>
      <c r="E422" s="36">
        <v>46110</v>
      </c>
      <c r="F422" s="109">
        <v>-774717.17</v>
      </c>
      <c r="G422" s="109">
        <v>-994533.11</v>
      </c>
    </row>
    <row r="423" spans="1:7" x14ac:dyDescent="0.25">
      <c r="A423" s="72" t="s">
        <v>2145</v>
      </c>
      <c r="B423" s="46">
        <v>370169</v>
      </c>
      <c r="C423" s="99">
        <v>0</v>
      </c>
      <c r="D423" s="99">
        <v>0</v>
      </c>
      <c r="E423" s="36">
        <v>46600</v>
      </c>
      <c r="F423" s="109">
        <v>-734569.39</v>
      </c>
      <c r="G423" s="109">
        <v>-962113.6</v>
      </c>
    </row>
    <row r="424" spans="1:7" x14ac:dyDescent="0.25">
      <c r="A424" s="72" t="s">
        <v>2146</v>
      </c>
      <c r="B424" s="46">
        <v>370170</v>
      </c>
      <c r="C424" s="99">
        <v>0</v>
      </c>
      <c r="D424" s="99">
        <v>0</v>
      </c>
      <c r="E424" s="36">
        <v>46500</v>
      </c>
      <c r="F424" s="109">
        <v>-729547.61</v>
      </c>
      <c r="G424" s="109">
        <v>-962670.42</v>
      </c>
    </row>
    <row r="425" spans="1:7" x14ac:dyDescent="0.25">
      <c r="A425" s="72" t="s">
        <v>2147</v>
      </c>
      <c r="B425" s="46">
        <v>370171</v>
      </c>
      <c r="C425" s="99">
        <v>0</v>
      </c>
      <c r="D425" s="99">
        <v>0</v>
      </c>
      <c r="E425" s="36">
        <v>46500</v>
      </c>
      <c r="F425" s="109">
        <v>-729039.78</v>
      </c>
      <c r="G425" s="109">
        <v>-962787.42</v>
      </c>
    </row>
    <row r="426" spans="1:7" x14ac:dyDescent="0.25">
      <c r="A426" s="72" t="s">
        <v>2148</v>
      </c>
      <c r="B426" s="46">
        <v>370172</v>
      </c>
      <c r="C426" s="99">
        <v>4249</v>
      </c>
      <c r="D426" s="99">
        <v>0.13</v>
      </c>
      <c r="E426" s="36">
        <v>46200</v>
      </c>
      <c r="F426" s="109">
        <v>-747928.24</v>
      </c>
      <c r="G426" s="109">
        <v>-973913.1</v>
      </c>
    </row>
    <row r="427" spans="1:7" x14ac:dyDescent="0.25">
      <c r="A427" s="72" t="s">
        <v>2149</v>
      </c>
      <c r="B427" s="46">
        <v>370173</v>
      </c>
      <c r="C427" s="99">
        <v>3297</v>
      </c>
      <c r="D427" s="99">
        <v>0.1</v>
      </c>
      <c r="E427" s="36">
        <v>46200</v>
      </c>
      <c r="F427" s="109">
        <v>-747382.81</v>
      </c>
      <c r="G427" s="109">
        <v>-982263.82</v>
      </c>
    </row>
    <row r="428" spans="1:7" x14ac:dyDescent="0.25">
      <c r="A428" s="72" t="s">
        <v>2150</v>
      </c>
      <c r="B428" s="46">
        <v>370174</v>
      </c>
      <c r="C428" s="99">
        <v>524</v>
      </c>
      <c r="D428" s="99">
        <v>0.02</v>
      </c>
      <c r="E428" s="36">
        <v>46200</v>
      </c>
      <c r="F428" s="109">
        <v>-749293.58</v>
      </c>
      <c r="G428" s="109">
        <v>-986602.25</v>
      </c>
    </row>
    <row r="429" spans="1:7" x14ac:dyDescent="0.25">
      <c r="A429" s="72" t="s">
        <v>2151</v>
      </c>
      <c r="B429" s="46">
        <v>370175</v>
      </c>
      <c r="C429" s="99">
        <v>4610</v>
      </c>
      <c r="D429" s="99">
        <v>0.15</v>
      </c>
      <c r="E429" s="36">
        <v>46300</v>
      </c>
      <c r="F429" s="109">
        <v>-755068.32</v>
      </c>
      <c r="G429" s="109">
        <v>-962011.15</v>
      </c>
    </row>
    <row r="430" spans="1:7" x14ac:dyDescent="0.25">
      <c r="A430" s="72" t="s">
        <v>2152</v>
      </c>
      <c r="B430" s="46">
        <v>370176</v>
      </c>
      <c r="C430" s="99">
        <v>8390</v>
      </c>
      <c r="D430" s="99">
        <v>0.27</v>
      </c>
      <c r="E430" s="36">
        <v>46300</v>
      </c>
      <c r="F430" s="109">
        <v>-755175.1</v>
      </c>
      <c r="G430" s="109">
        <v>-962285.91</v>
      </c>
    </row>
    <row r="431" spans="1:7" x14ac:dyDescent="0.25">
      <c r="A431" s="72" t="s">
        <v>2153</v>
      </c>
      <c r="B431" s="46">
        <v>370178</v>
      </c>
      <c r="C431" s="99">
        <v>1122</v>
      </c>
      <c r="D431" s="99">
        <v>0.04</v>
      </c>
      <c r="E431" s="36">
        <v>46200</v>
      </c>
      <c r="F431" s="109">
        <v>-748117.47</v>
      </c>
      <c r="G431" s="109">
        <v>-983921.6</v>
      </c>
    </row>
    <row r="432" spans="1:7" x14ac:dyDescent="0.25">
      <c r="A432" s="72" t="s">
        <v>2154</v>
      </c>
      <c r="B432" s="46">
        <v>370179</v>
      </c>
      <c r="C432" s="99">
        <v>2699</v>
      </c>
      <c r="D432" s="99">
        <v>0.09</v>
      </c>
      <c r="E432" s="36">
        <v>46200</v>
      </c>
      <c r="F432" s="109">
        <v>-746896.42</v>
      </c>
      <c r="G432" s="109">
        <v>-984749.43</v>
      </c>
    </row>
    <row r="433" spans="1:7" x14ac:dyDescent="0.25">
      <c r="A433" s="72" t="s">
        <v>2155</v>
      </c>
      <c r="B433" s="46">
        <v>370180</v>
      </c>
      <c r="C433" s="99">
        <v>1756</v>
      </c>
      <c r="D433" s="99">
        <v>0.06</v>
      </c>
      <c r="E433" s="36">
        <v>46200</v>
      </c>
      <c r="F433" s="109">
        <v>-748524.63</v>
      </c>
      <c r="G433" s="109">
        <v>-986107.02</v>
      </c>
    </row>
    <row r="434" spans="1:7" x14ac:dyDescent="0.25">
      <c r="A434" s="72" t="s">
        <v>2156</v>
      </c>
      <c r="B434" s="46">
        <v>370181</v>
      </c>
      <c r="C434" s="99">
        <v>2217</v>
      </c>
      <c r="D434" s="99">
        <v>7.0000000000000007E-2</v>
      </c>
      <c r="E434" s="36">
        <v>46200</v>
      </c>
      <c r="F434" s="109">
        <v>-746982.3</v>
      </c>
      <c r="G434" s="109">
        <v>-987135.12</v>
      </c>
    </row>
    <row r="435" spans="1:7" x14ac:dyDescent="0.25">
      <c r="A435" s="72" t="s">
        <v>2157</v>
      </c>
      <c r="B435" s="46">
        <v>370232</v>
      </c>
      <c r="C435" s="99">
        <v>1450</v>
      </c>
      <c r="D435" s="99">
        <v>0.05</v>
      </c>
      <c r="E435" s="36">
        <v>45220</v>
      </c>
      <c r="F435" s="109">
        <v>-732493.91</v>
      </c>
      <c r="G435" s="109">
        <v>-996734.77</v>
      </c>
    </row>
    <row r="436" spans="1:7" x14ac:dyDescent="0.25">
      <c r="A436" s="72" t="s">
        <v>2158</v>
      </c>
      <c r="B436" s="46">
        <v>370234</v>
      </c>
      <c r="C436" s="99">
        <v>241</v>
      </c>
      <c r="D436" s="99">
        <v>0.01</v>
      </c>
      <c r="E436" s="36">
        <v>46200</v>
      </c>
      <c r="F436" s="109">
        <v>-752850.42</v>
      </c>
      <c r="G436" s="109">
        <v>-979087.2</v>
      </c>
    </row>
    <row r="437" spans="1:7" x14ac:dyDescent="0.25">
      <c r="A437" s="72" t="s">
        <v>2159</v>
      </c>
      <c r="B437" s="46">
        <v>370235</v>
      </c>
      <c r="C437" s="99">
        <v>1464</v>
      </c>
      <c r="D437" s="99">
        <v>0.05</v>
      </c>
      <c r="E437" s="36">
        <v>46120</v>
      </c>
      <c r="F437" s="109">
        <v>-758229.13</v>
      </c>
      <c r="G437" s="109">
        <v>-974282.06</v>
      </c>
    </row>
    <row r="438" spans="1:7" x14ac:dyDescent="0.25">
      <c r="A438" s="72" t="s">
        <v>2160</v>
      </c>
      <c r="B438" s="46">
        <v>370236</v>
      </c>
      <c r="C438" s="99">
        <v>4056</v>
      </c>
      <c r="D438" s="99">
        <v>0.13</v>
      </c>
      <c r="E438" s="36">
        <v>46200</v>
      </c>
      <c r="F438" s="109">
        <v>-752228.27</v>
      </c>
      <c r="G438" s="109">
        <v>-982096.55</v>
      </c>
    </row>
    <row r="439" spans="1:7" x14ac:dyDescent="0.25">
      <c r="A439" s="72" t="s">
        <v>2161</v>
      </c>
      <c r="B439" s="46">
        <v>370237</v>
      </c>
      <c r="C439" s="99">
        <v>67</v>
      </c>
      <c r="D439" s="99">
        <v>0.01</v>
      </c>
      <c r="E439" s="36">
        <v>46200</v>
      </c>
      <c r="F439" s="109">
        <v>-751903.34</v>
      </c>
      <c r="G439" s="109">
        <v>-979171.21</v>
      </c>
    </row>
    <row r="440" spans="1:7" x14ac:dyDescent="0.25">
      <c r="A440" s="72" t="s">
        <v>2162</v>
      </c>
      <c r="B440" s="46">
        <v>370238</v>
      </c>
      <c r="C440" s="99">
        <v>2270</v>
      </c>
      <c r="D440" s="99">
        <v>7.0000000000000007E-2</v>
      </c>
      <c r="E440" s="36">
        <v>46200</v>
      </c>
      <c r="F440" s="109">
        <v>-751752.28</v>
      </c>
      <c r="G440" s="109">
        <v>-979574.28</v>
      </c>
    </row>
    <row r="441" spans="1:7" x14ac:dyDescent="0.25">
      <c r="A441" s="72" t="s">
        <v>2163</v>
      </c>
      <c r="B441" s="46">
        <v>370239</v>
      </c>
      <c r="C441" s="99">
        <v>76</v>
      </c>
      <c r="D441" s="99">
        <v>0.01</v>
      </c>
      <c r="E441" s="36">
        <v>46200</v>
      </c>
      <c r="F441" s="109">
        <v>-756276.45</v>
      </c>
      <c r="G441" s="109">
        <v>-981334.92</v>
      </c>
    </row>
    <row r="442" spans="1:7" x14ac:dyDescent="0.25">
      <c r="A442" s="72" t="s">
        <v>2164</v>
      </c>
      <c r="B442" s="46">
        <v>370245</v>
      </c>
      <c r="C442" s="99">
        <v>1510</v>
      </c>
      <c r="D442" s="99">
        <v>0.05</v>
      </c>
      <c r="E442" s="36">
        <v>46200</v>
      </c>
      <c r="F442" s="109">
        <v>-745459.18</v>
      </c>
      <c r="G442" s="109">
        <v>-975705.42</v>
      </c>
    </row>
    <row r="443" spans="1:7" x14ac:dyDescent="0.25">
      <c r="A443" s="72" t="s">
        <v>2180</v>
      </c>
      <c r="B443" s="46">
        <v>370289</v>
      </c>
      <c r="C443" s="99">
        <v>1023</v>
      </c>
      <c r="D443" s="99">
        <v>0.03</v>
      </c>
      <c r="E443" s="36">
        <v>61120</v>
      </c>
      <c r="F443" s="109">
        <v>-862965</v>
      </c>
      <c r="G443" s="109">
        <v>-1018165</v>
      </c>
    </row>
    <row r="444" spans="1:7" x14ac:dyDescent="0.25">
      <c r="A444" s="72" t="s">
        <v>2181</v>
      </c>
      <c r="B444" s="46">
        <v>370290</v>
      </c>
      <c r="C444" s="99">
        <v>1865</v>
      </c>
      <c r="D444" s="99">
        <v>0.08</v>
      </c>
      <c r="E444" s="36">
        <v>61110</v>
      </c>
      <c r="F444" s="109">
        <v>-866997</v>
      </c>
      <c r="G444" s="109">
        <v>-1003411</v>
      </c>
    </row>
  </sheetData>
  <pageMargins left="0.7" right="0.7" top="0.78740157499999996" bottom="0.78740157499999996" header="0.3" footer="0.3"/>
  <pageSetup paperSize="9" orientation="landscape"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31D14-8A32-4C6A-A7A7-AF5079A4DC42}">
  <dimension ref="A1:F377"/>
  <sheetViews>
    <sheetView topLeftCell="A2" zoomScaleNormal="100" workbookViewId="0">
      <selection activeCell="D204" sqref="D204"/>
    </sheetView>
  </sheetViews>
  <sheetFormatPr defaultRowHeight="15" x14ac:dyDescent="0.25"/>
  <cols>
    <col min="1" max="1" width="9.140625" style="77"/>
    <col min="2" max="2" width="16.7109375" style="77" customWidth="1"/>
    <col min="3" max="3" width="9.140625" style="77"/>
    <col min="4" max="4" width="15" style="77" customWidth="1"/>
    <col min="5" max="6" width="12" style="77" customWidth="1"/>
    <col min="7" max="7" width="9.140625" style="77"/>
    <col min="8" max="8" width="9.140625" style="77" customWidth="1"/>
    <col min="9" max="9" width="22.85546875" style="77" customWidth="1"/>
    <col min="10" max="16384" width="9.140625" style="77"/>
  </cols>
  <sheetData>
    <row r="1" spans="1:6" ht="16.5" x14ac:dyDescent="0.3">
      <c r="A1" s="112" t="s">
        <v>250</v>
      </c>
      <c r="B1" s="113"/>
      <c r="C1" s="113"/>
      <c r="D1" s="113"/>
      <c r="E1" s="113"/>
      <c r="F1" s="113"/>
    </row>
    <row r="2" spans="1:6" ht="38.25" x14ac:dyDescent="0.25">
      <c r="A2" s="111" t="s">
        <v>251</v>
      </c>
      <c r="B2" s="111" t="s">
        <v>252</v>
      </c>
      <c r="C2" s="111" t="s">
        <v>253</v>
      </c>
      <c r="D2" s="111" t="s">
        <v>254</v>
      </c>
      <c r="E2" s="111" t="s">
        <v>256</v>
      </c>
      <c r="F2" s="111" t="s">
        <v>255</v>
      </c>
    </row>
    <row r="3" spans="1:6" x14ac:dyDescent="0.25">
      <c r="A3" s="114"/>
      <c r="B3" s="114"/>
      <c r="C3" s="114"/>
      <c r="D3" s="114"/>
      <c r="E3" s="114" t="s">
        <v>153</v>
      </c>
      <c r="F3" s="114" t="s">
        <v>220</v>
      </c>
    </row>
    <row r="4" spans="1:6" ht="25.5" x14ac:dyDescent="0.25">
      <c r="A4" s="54">
        <v>601241</v>
      </c>
      <c r="B4" s="115" t="s">
        <v>1138</v>
      </c>
      <c r="C4" s="54">
        <v>217.44239999999999</v>
      </c>
      <c r="D4" s="54" t="s">
        <v>2182</v>
      </c>
      <c r="E4" s="54">
        <v>46110</v>
      </c>
      <c r="F4" s="116" t="s">
        <v>1139</v>
      </c>
    </row>
    <row r="5" spans="1:6" x14ac:dyDescent="0.25">
      <c r="A5" s="54">
        <v>601471</v>
      </c>
      <c r="B5" s="115" t="s">
        <v>1140</v>
      </c>
      <c r="C5" s="54">
        <v>1172.7997</v>
      </c>
      <c r="D5" s="54" t="s">
        <v>2182</v>
      </c>
      <c r="E5" s="54">
        <v>45300</v>
      </c>
      <c r="F5" s="117" t="s">
        <v>13</v>
      </c>
    </row>
    <row r="6" spans="1:6" x14ac:dyDescent="0.25">
      <c r="A6" s="54">
        <v>601497</v>
      </c>
      <c r="B6" s="115" t="s">
        <v>1141</v>
      </c>
      <c r="C6" s="54">
        <v>352.88740000000001</v>
      </c>
      <c r="D6" s="54" t="s">
        <v>2182</v>
      </c>
      <c r="E6" s="54">
        <v>45300</v>
      </c>
      <c r="F6" s="117" t="s">
        <v>13</v>
      </c>
    </row>
    <row r="7" spans="1:6" x14ac:dyDescent="0.25">
      <c r="A7" s="54">
        <v>602051</v>
      </c>
      <c r="B7" s="115" t="s">
        <v>1142</v>
      </c>
      <c r="C7" s="54">
        <v>449.15649999999999</v>
      </c>
      <c r="D7" s="54" t="s">
        <v>2182</v>
      </c>
      <c r="E7" s="54">
        <v>46110</v>
      </c>
      <c r="F7" s="117" t="s">
        <v>441</v>
      </c>
    </row>
    <row r="8" spans="1:6" x14ac:dyDescent="0.25">
      <c r="A8" s="54">
        <v>604283</v>
      </c>
      <c r="B8" s="115" t="s">
        <v>1143</v>
      </c>
      <c r="C8" s="54">
        <v>189.8861</v>
      </c>
      <c r="D8" s="54" t="s">
        <v>2182</v>
      </c>
      <c r="E8" s="54">
        <v>21310</v>
      </c>
      <c r="F8" s="117" t="s">
        <v>88</v>
      </c>
    </row>
    <row r="9" spans="1:6" x14ac:dyDescent="0.25">
      <c r="A9" s="54">
        <v>604933</v>
      </c>
      <c r="B9" s="115" t="s">
        <v>1144</v>
      </c>
      <c r="C9" s="54">
        <v>344.48020000000002</v>
      </c>
      <c r="D9" s="54" t="s">
        <v>2182</v>
      </c>
      <c r="E9" s="54">
        <v>21320</v>
      </c>
      <c r="F9" s="117" t="s">
        <v>443</v>
      </c>
    </row>
    <row r="10" spans="1:6" x14ac:dyDescent="0.25">
      <c r="A10" s="54">
        <v>605433</v>
      </c>
      <c r="B10" s="115" t="s">
        <v>1145</v>
      </c>
      <c r="C10" s="54">
        <v>657.46720000000005</v>
      </c>
      <c r="D10" s="54" t="s">
        <v>2182</v>
      </c>
      <c r="E10" s="54">
        <v>51310</v>
      </c>
      <c r="F10" s="117" t="s">
        <v>301</v>
      </c>
    </row>
    <row r="11" spans="1:6" ht="25.5" x14ac:dyDescent="0.25">
      <c r="A11" s="54">
        <v>605662</v>
      </c>
      <c r="B11" s="115" t="s">
        <v>1146</v>
      </c>
      <c r="C11" s="54">
        <v>895.61720000000003</v>
      </c>
      <c r="D11" s="54" t="s">
        <v>2182</v>
      </c>
      <c r="E11" s="54">
        <v>45230</v>
      </c>
      <c r="F11" s="116" t="s">
        <v>1147</v>
      </c>
    </row>
    <row r="12" spans="1:6" ht="25.5" x14ac:dyDescent="0.25">
      <c r="A12" s="54">
        <v>606669</v>
      </c>
      <c r="B12" s="115" t="s">
        <v>1148</v>
      </c>
      <c r="C12" s="54">
        <v>426.09179999999998</v>
      </c>
      <c r="D12" s="54" t="s">
        <v>2182</v>
      </c>
      <c r="E12" s="54">
        <v>11800</v>
      </c>
      <c r="F12" s="116" t="s">
        <v>1149</v>
      </c>
    </row>
    <row r="13" spans="1:6" ht="25.5" x14ac:dyDescent="0.25">
      <c r="A13" s="54">
        <v>607495</v>
      </c>
      <c r="B13" s="115" t="s">
        <v>1150</v>
      </c>
      <c r="C13" s="54">
        <v>385.99029999999999</v>
      </c>
      <c r="D13" s="54" t="s">
        <v>2182</v>
      </c>
      <c r="E13" s="54">
        <v>46110</v>
      </c>
      <c r="F13" s="116" t="s">
        <v>1151</v>
      </c>
    </row>
    <row r="14" spans="1:6" x14ac:dyDescent="0.25">
      <c r="A14" s="54">
        <v>609005</v>
      </c>
      <c r="B14" s="115" t="s">
        <v>1152</v>
      </c>
      <c r="C14" s="54">
        <v>488.86540000000002</v>
      </c>
      <c r="D14" s="54" t="s">
        <v>2182</v>
      </c>
      <c r="E14" s="54">
        <v>21310</v>
      </c>
      <c r="F14" s="117" t="s">
        <v>88</v>
      </c>
    </row>
    <row r="15" spans="1:6" x14ac:dyDescent="0.25">
      <c r="A15" s="54">
        <v>609013</v>
      </c>
      <c r="B15" s="115" t="s">
        <v>1153</v>
      </c>
      <c r="C15" s="54">
        <v>124.0558</v>
      </c>
      <c r="D15" s="54" t="s">
        <v>2182</v>
      </c>
      <c r="E15" s="54">
        <v>21310</v>
      </c>
      <c r="F15" s="117" t="s">
        <v>88</v>
      </c>
    </row>
    <row r="16" spans="1:6" ht="25.5" x14ac:dyDescent="0.25">
      <c r="A16" s="54">
        <v>609919</v>
      </c>
      <c r="B16" s="115" t="s">
        <v>1154</v>
      </c>
      <c r="C16" s="54">
        <v>564.00429999999994</v>
      </c>
      <c r="D16" s="54" t="s">
        <v>2182</v>
      </c>
      <c r="E16" s="54">
        <v>11800</v>
      </c>
      <c r="F16" s="116" t="s">
        <v>1149</v>
      </c>
    </row>
    <row r="17" spans="1:6" x14ac:dyDescent="0.25">
      <c r="A17" s="54">
        <v>612693</v>
      </c>
      <c r="B17" s="115" t="s">
        <v>1155</v>
      </c>
      <c r="C17" s="54">
        <v>284.12169999999998</v>
      </c>
      <c r="D17" s="54" t="s">
        <v>2182</v>
      </c>
      <c r="E17" s="54">
        <v>51310</v>
      </c>
      <c r="F17" s="117" t="s">
        <v>74</v>
      </c>
    </row>
    <row r="18" spans="1:6" ht="38.25" x14ac:dyDescent="0.25">
      <c r="A18" s="54">
        <v>612898</v>
      </c>
      <c r="B18" s="115" t="s">
        <v>1156</v>
      </c>
      <c r="C18" s="54">
        <v>1100.7684999999999</v>
      </c>
      <c r="D18" s="54" t="s">
        <v>2182</v>
      </c>
      <c r="E18" s="54">
        <v>11800</v>
      </c>
      <c r="F18" s="116" t="s">
        <v>1157</v>
      </c>
    </row>
    <row r="19" spans="1:6" x14ac:dyDescent="0.25">
      <c r="A19" s="54">
        <v>612901</v>
      </c>
      <c r="B19" s="115" t="s">
        <v>1158</v>
      </c>
      <c r="C19" s="54">
        <v>348.54199999999997</v>
      </c>
      <c r="D19" s="54" t="s">
        <v>2182</v>
      </c>
      <c r="E19" s="54">
        <v>11800</v>
      </c>
      <c r="F19" s="117" t="s">
        <v>74</v>
      </c>
    </row>
    <row r="20" spans="1:6" ht="25.5" x14ac:dyDescent="0.25">
      <c r="A20" s="54">
        <v>614572</v>
      </c>
      <c r="B20" s="115" t="s">
        <v>1159</v>
      </c>
      <c r="C20" s="54">
        <v>624.07749999999999</v>
      </c>
      <c r="D20" s="54" t="s">
        <v>2182</v>
      </c>
      <c r="E20" s="54">
        <v>21320</v>
      </c>
      <c r="F20" s="116" t="s">
        <v>1160</v>
      </c>
    </row>
    <row r="21" spans="1:6" x14ac:dyDescent="0.25">
      <c r="A21" s="54">
        <v>614971</v>
      </c>
      <c r="B21" s="115" t="s">
        <v>1161</v>
      </c>
      <c r="C21" s="54">
        <v>444.6567</v>
      </c>
      <c r="D21" s="54" t="s">
        <v>2182</v>
      </c>
      <c r="E21" s="54">
        <v>45400</v>
      </c>
      <c r="F21" s="117" t="s">
        <v>74</v>
      </c>
    </row>
    <row r="22" spans="1:6" x14ac:dyDescent="0.25">
      <c r="A22" s="54">
        <v>615081</v>
      </c>
      <c r="B22" s="115" t="s">
        <v>1162</v>
      </c>
      <c r="C22" s="54">
        <v>731.91</v>
      </c>
      <c r="D22" s="54" t="s">
        <v>2182</v>
      </c>
      <c r="E22" s="54">
        <v>45300</v>
      </c>
      <c r="F22" s="117" t="s">
        <v>74</v>
      </c>
    </row>
    <row r="23" spans="1:6" x14ac:dyDescent="0.25">
      <c r="A23" s="54">
        <v>615111</v>
      </c>
      <c r="B23" s="115" t="s">
        <v>1163</v>
      </c>
      <c r="C23" s="54">
        <v>938.053</v>
      </c>
      <c r="D23" s="54" t="s">
        <v>2182</v>
      </c>
      <c r="E23" s="54">
        <v>21320</v>
      </c>
      <c r="F23" s="117" t="s">
        <v>441</v>
      </c>
    </row>
    <row r="24" spans="1:6" x14ac:dyDescent="0.25">
      <c r="A24" s="54">
        <v>615617</v>
      </c>
      <c r="B24" s="115" t="s">
        <v>1164</v>
      </c>
      <c r="C24" s="54">
        <v>1100.7684999999999</v>
      </c>
      <c r="D24" s="54" t="s">
        <v>2182</v>
      </c>
      <c r="E24" s="54">
        <v>45300</v>
      </c>
      <c r="F24" s="117" t="s">
        <v>74</v>
      </c>
    </row>
    <row r="25" spans="1:6" x14ac:dyDescent="0.25">
      <c r="A25" s="54">
        <v>616427</v>
      </c>
      <c r="B25" s="115" t="s">
        <v>1165</v>
      </c>
      <c r="C25" s="54">
        <v>403.63630000000001</v>
      </c>
      <c r="D25" s="54" t="s">
        <v>2182</v>
      </c>
      <c r="E25" s="54">
        <v>45230</v>
      </c>
      <c r="F25" s="117" t="s">
        <v>330</v>
      </c>
    </row>
    <row r="26" spans="1:6" ht="25.5" x14ac:dyDescent="0.25">
      <c r="A26" s="54">
        <v>616435</v>
      </c>
      <c r="B26" s="115" t="s">
        <v>1166</v>
      </c>
      <c r="C26" s="54">
        <v>148.93389999999999</v>
      </c>
      <c r="D26" s="54" t="s">
        <v>2182</v>
      </c>
      <c r="E26" s="54">
        <v>45230</v>
      </c>
      <c r="F26" s="116" t="s">
        <v>1167</v>
      </c>
    </row>
    <row r="27" spans="1:6" x14ac:dyDescent="0.25">
      <c r="A27" s="54">
        <v>616460</v>
      </c>
      <c r="B27" s="115" t="s">
        <v>1168</v>
      </c>
      <c r="C27" s="54">
        <v>413.51159999999999</v>
      </c>
      <c r="D27" s="54" t="s">
        <v>2182</v>
      </c>
      <c r="E27" s="54">
        <v>45300</v>
      </c>
      <c r="F27" s="117" t="s">
        <v>13</v>
      </c>
    </row>
    <row r="28" spans="1:6" x14ac:dyDescent="0.25">
      <c r="A28" s="54">
        <v>616478</v>
      </c>
      <c r="B28" s="115" t="s">
        <v>1169</v>
      </c>
      <c r="C28" s="54">
        <v>324.7663</v>
      </c>
      <c r="D28" s="54" t="s">
        <v>2182</v>
      </c>
      <c r="E28" s="54">
        <v>45300</v>
      </c>
      <c r="F28" s="117" t="s">
        <v>13</v>
      </c>
    </row>
    <row r="29" spans="1:6" x14ac:dyDescent="0.25">
      <c r="A29" s="54">
        <v>616486</v>
      </c>
      <c r="B29" s="115" t="s">
        <v>1170</v>
      </c>
      <c r="C29" s="54">
        <v>147.99449999999999</v>
      </c>
      <c r="D29" s="54" t="s">
        <v>2182</v>
      </c>
      <c r="E29" s="54">
        <v>45300</v>
      </c>
      <c r="F29" s="117" t="s">
        <v>13</v>
      </c>
    </row>
    <row r="30" spans="1:6" x14ac:dyDescent="0.25">
      <c r="A30" s="54">
        <v>617172</v>
      </c>
      <c r="B30" s="115" t="s">
        <v>1171</v>
      </c>
      <c r="C30" s="54">
        <v>71.260000000000005</v>
      </c>
      <c r="D30" s="54" t="s">
        <v>2182</v>
      </c>
      <c r="E30" s="54">
        <v>45220</v>
      </c>
      <c r="F30" s="117" t="s">
        <v>13</v>
      </c>
    </row>
    <row r="31" spans="1:6" x14ac:dyDescent="0.25">
      <c r="A31" s="54">
        <v>617199</v>
      </c>
      <c r="B31" s="115" t="s">
        <v>1172</v>
      </c>
      <c r="C31" s="54">
        <v>10</v>
      </c>
      <c r="D31" s="54" t="s">
        <v>2182</v>
      </c>
      <c r="E31" s="54">
        <v>45220</v>
      </c>
      <c r="F31" s="117" t="s">
        <v>13</v>
      </c>
    </row>
    <row r="32" spans="1:6" x14ac:dyDescent="0.25">
      <c r="A32" s="54">
        <v>617814</v>
      </c>
      <c r="B32" s="115" t="s">
        <v>1173</v>
      </c>
      <c r="C32" s="54">
        <v>293.97059999999999</v>
      </c>
      <c r="D32" s="54" t="s">
        <v>2182</v>
      </c>
      <c r="E32" s="54">
        <v>45300</v>
      </c>
      <c r="F32" s="117" t="s">
        <v>74</v>
      </c>
    </row>
    <row r="33" spans="1:6" x14ac:dyDescent="0.25">
      <c r="A33" s="54">
        <v>617822</v>
      </c>
      <c r="B33" s="115" t="s">
        <v>1174</v>
      </c>
      <c r="C33" s="54">
        <v>682.20609999999999</v>
      </c>
      <c r="D33" s="54" t="s">
        <v>2182</v>
      </c>
      <c r="E33" s="54">
        <v>45400</v>
      </c>
      <c r="F33" s="117" t="s">
        <v>74</v>
      </c>
    </row>
    <row r="34" spans="1:6" x14ac:dyDescent="0.25">
      <c r="A34" s="54">
        <v>617849</v>
      </c>
      <c r="B34" s="115" t="s">
        <v>1175</v>
      </c>
      <c r="C34" s="54">
        <v>1256.278</v>
      </c>
      <c r="D34" s="54" t="s">
        <v>2182</v>
      </c>
      <c r="E34" s="54">
        <v>45300</v>
      </c>
      <c r="F34" s="117" t="s">
        <v>13</v>
      </c>
    </row>
    <row r="35" spans="1:6" ht="25.5" x14ac:dyDescent="0.25">
      <c r="A35" s="54">
        <v>618063</v>
      </c>
      <c r="B35" s="115" t="s">
        <v>1176</v>
      </c>
      <c r="C35" s="54">
        <v>548.46069999999997</v>
      </c>
      <c r="D35" s="54" t="s">
        <v>2182</v>
      </c>
      <c r="E35" s="54">
        <v>45300</v>
      </c>
      <c r="F35" s="116" t="s">
        <v>1177</v>
      </c>
    </row>
    <row r="36" spans="1:6" ht="25.5" x14ac:dyDescent="0.25">
      <c r="A36" s="54">
        <v>618071</v>
      </c>
      <c r="B36" s="115" t="s">
        <v>1178</v>
      </c>
      <c r="C36" s="54">
        <v>371.46179999999998</v>
      </c>
      <c r="D36" s="54" t="s">
        <v>2182</v>
      </c>
      <c r="E36" s="54">
        <v>45300</v>
      </c>
      <c r="F36" s="116" t="s">
        <v>1179</v>
      </c>
    </row>
    <row r="37" spans="1:6" x14ac:dyDescent="0.25">
      <c r="A37" s="54">
        <v>620041</v>
      </c>
      <c r="B37" s="115" t="s">
        <v>1180</v>
      </c>
      <c r="C37" s="54">
        <v>273.82499999999999</v>
      </c>
      <c r="D37" s="54" t="s">
        <v>2182</v>
      </c>
      <c r="E37" s="54">
        <v>45400</v>
      </c>
      <c r="F37" s="117" t="s">
        <v>74</v>
      </c>
    </row>
    <row r="38" spans="1:6" x14ac:dyDescent="0.25">
      <c r="A38" s="54">
        <v>620050</v>
      </c>
      <c r="B38" s="115" t="s">
        <v>1181</v>
      </c>
      <c r="C38" s="54">
        <v>528.98170000000005</v>
      </c>
      <c r="D38" s="54" t="s">
        <v>2182</v>
      </c>
      <c r="E38" s="54">
        <v>45400</v>
      </c>
      <c r="F38" s="117" t="s">
        <v>74</v>
      </c>
    </row>
    <row r="39" spans="1:6" x14ac:dyDescent="0.25">
      <c r="A39" s="54">
        <v>620092</v>
      </c>
      <c r="B39" s="115" t="s">
        <v>1182</v>
      </c>
      <c r="C39" s="54">
        <v>456.01060000000001</v>
      </c>
      <c r="D39" s="54" t="s">
        <v>2182</v>
      </c>
      <c r="E39" s="54">
        <v>45400</v>
      </c>
      <c r="F39" s="117" t="s">
        <v>13</v>
      </c>
    </row>
    <row r="40" spans="1:6" ht="25.5" x14ac:dyDescent="0.25">
      <c r="A40" s="54">
        <v>620335</v>
      </c>
      <c r="B40" s="115" t="s">
        <v>1183</v>
      </c>
      <c r="C40" s="54">
        <v>317.00349999999997</v>
      </c>
      <c r="D40" s="54" t="s">
        <v>2182</v>
      </c>
      <c r="E40" s="54">
        <v>45400</v>
      </c>
      <c r="F40" s="116" t="s">
        <v>1184</v>
      </c>
    </row>
    <row r="41" spans="1:6" x14ac:dyDescent="0.25">
      <c r="A41" s="54">
        <v>620343</v>
      </c>
      <c r="B41" s="115" t="s">
        <v>1185</v>
      </c>
      <c r="C41" s="54">
        <v>870.91</v>
      </c>
      <c r="D41" s="54" t="s">
        <v>2182</v>
      </c>
      <c r="E41" s="54">
        <v>45300</v>
      </c>
      <c r="F41" s="117" t="s">
        <v>74</v>
      </c>
    </row>
    <row r="42" spans="1:6" x14ac:dyDescent="0.25">
      <c r="A42" s="54">
        <v>620645</v>
      </c>
      <c r="B42" s="115" t="s">
        <v>1186</v>
      </c>
      <c r="C42" s="54">
        <v>56.8</v>
      </c>
      <c r="D42" s="54" t="s">
        <v>2182</v>
      </c>
      <c r="E42" s="54">
        <v>45300</v>
      </c>
      <c r="F42" s="117" t="s">
        <v>74</v>
      </c>
    </row>
    <row r="43" spans="1:6" ht="25.5" x14ac:dyDescent="0.25">
      <c r="A43" s="54">
        <v>622583</v>
      </c>
      <c r="B43" s="115" t="s">
        <v>1187</v>
      </c>
      <c r="C43" s="54">
        <v>297.5976</v>
      </c>
      <c r="D43" s="54" t="s">
        <v>2182</v>
      </c>
      <c r="E43" s="54">
        <v>11800</v>
      </c>
      <c r="F43" s="116" t="s">
        <v>1177</v>
      </c>
    </row>
    <row r="44" spans="1:6" x14ac:dyDescent="0.25">
      <c r="A44" s="54">
        <v>622591</v>
      </c>
      <c r="B44" s="115" t="s">
        <v>1188</v>
      </c>
      <c r="C44" s="54">
        <v>328.78739999999999</v>
      </c>
      <c r="D44" s="54" t="s">
        <v>2182</v>
      </c>
      <c r="E44" s="54">
        <v>11800</v>
      </c>
      <c r="F44" s="117" t="s">
        <v>13</v>
      </c>
    </row>
    <row r="45" spans="1:6" x14ac:dyDescent="0.25">
      <c r="A45" s="54">
        <v>624101</v>
      </c>
      <c r="B45" s="115" t="s">
        <v>1189</v>
      </c>
      <c r="C45" s="54">
        <v>474.77069999999998</v>
      </c>
      <c r="D45" s="54" t="s">
        <v>2182</v>
      </c>
      <c r="E45" s="54">
        <v>45400</v>
      </c>
      <c r="F45" s="117" t="s">
        <v>448</v>
      </c>
    </row>
    <row r="46" spans="1:6" x14ac:dyDescent="0.25">
      <c r="A46" s="54">
        <v>624896</v>
      </c>
      <c r="B46" s="115" t="s">
        <v>1190</v>
      </c>
      <c r="C46" s="54">
        <v>242.5949</v>
      </c>
      <c r="D46" s="54" t="s">
        <v>2182</v>
      </c>
      <c r="E46" s="54">
        <v>45400</v>
      </c>
      <c r="F46" s="117" t="s">
        <v>443</v>
      </c>
    </row>
    <row r="47" spans="1:6" ht="25.5" x14ac:dyDescent="0.25">
      <c r="A47" s="54">
        <v>624900</v>
      </c>
      <c r="B47" s="115" t="s">
        <v>1191</v>
      </c>
      <c r="C47" s="54">
        <v>202.93979999999999</v>
      </c>
      <c r="D47" s="54" t="s">
        <v>2182</v>
      </c>
      <c r="E47" s="54">
        <v>45400</v>
      </c>
      <c r="F47" s="116" t="s">
        <v>1192</v>
      </c>
    </row>
    <row r="48" spans="1:6" x14ac:dyDescent="0.25">
      <c r="A48" s="54">
        <v>624918</v>
      </c>
      <c r="B48" s="115" t="s">
        <v>1193</v>
      </c>
      <c r="C48" s="54">
        <v>220.52780000000001</v>
      </c>
      <c r="D48" s="54" t="s">
        <v>2182</v>
      </c>
      <c r="E48" s="54">
        <v>45400</v>
      </c>
      <c r="F48" s="117" t="s">
        <v>443</v>
      </c>
    </row>
    <row r="49" spans="1:6" ht="25.5" x14ac:dyDescent="0.25">
      <c r="A49" s="54">
        <v>626317</v>
      </c>
      <c r="B49" s="115" t="s">
        <v>1194</v>
      </c>
      <c r="C49" s="54">
        <v>268.90899999999999</v>
      </c>
      <c r="D49" s="54" t="s">
        <v>2182</v>
      </c>
      <c r="E49" s="54">
        <v>45400</v>
      </c>
      <c r="F49" s="116" t="s">
        <v>1184</v>
      </c>
    </row>
    <row r="50" spans="1:6" x14ac:dyDescent="0.25">
      <c r="A50" s="54">
        <v>627356</v>
      </c>
      <c r="B50" s="115" t="s">
        <v>1195</v>
      </c>
      <c r="C50" s="54">
        <v>483.96379999999999</v>
      </c>
      <c r="D50" s="54" t="s">
        <v>2182</v>
      </c>
      <c r="E50" s="54">
        <v>45400</v>
      </c>
      <c r="F50" s="117" t="s">
        <v>74</v>
      </c>
    </row>
    <row r="51" spans="1:6" x14ac:dyDescent="0.25">
      <c r="A51" s="54">
        <v>627887</v>
      </c>
      <c r="B51" s="115" t="s">
        <v>1196</v>
      </c>
      <c r="C51" s="54">
        <v>602.66070000000002</v>
      </c>
      <c r="D51" s="54" t="s">
        <v>2182</v>
      </c>
      <c r="E51" s="54">
        <v>45300</v>
      </c>
      <c r="F51" s="117" t="s">
        <v>13</v>
      </c>
    </row>
    <row r="52" spans="1:6" x14ac:dyDescent="0.25">
      <c r="A52" s="54">
        <v>627909</v>
      </c>
      <c r="B52" s="115" t="s">
        <v>1197</v>
      </c>
      <c r="C52" s="54">
        <v>420.2106</v>
      </c>
      <c r="D52" s="54" t="s">
        <v>2182</v>
      </c>
      <c r="E52" s="54">
        <v>45300</v>
      </c>
      <c r="F52" s="117" t="s">
        <v>13</v>
      </c>
    </row>
    <row r="53" spans="1:6" x14ac:dyDescent="0.25">
      <c r="A53" s="54">
        <v>628182</v>
      </c>
      <c r="B53" s="115" t="s">
        <v>1198</v>
      </c>
      <c r="C53" s="54">
        <v>311.86059999999998</v>
      </c>
      <c r="D53" s="54" t="s">
        <v>2182</v>
      </c>
      <c r="E53" s="54">
        <v>11800</v>
      </c>
      <c r="F53" s="117" t="s">
        <v>74</v>
      </c>
    </row>
    <row r="54" spans="1:6" ht="25.5" x14ac:dyDescent="0.25">
      <c r="A54" s="54">
        <v>628247</v>
      </c>
      <c r="B54" s="115" t="s">
        <v>1199</v>
      </c>
      <c r="C54" s="54">
        <v>331.78339999999997</v>
      </c>
      <c r="D54" s="54" t="s">
        <v>2182</v>
      </c>
      <c r="E54" s="54">
        <v>11800</v>
      </c>
      <c r="F54" s="116" t="s">
        <v>1177</v>
      </c>
    </row>
    <row r="55" spans="1:6" x14ac:dyDescent="0.25">
      <c r="A55" s="54">
        <v>628654</v>
      </c>
      <c r="B55" s="115" t="s">
        <v>1200</v>
      </c>
      <c r="C55" s="54">
        <v>685.62450000000001</v>
      </c>
      <c r="D55" s="54" t="s">
        <v>2182</v>
      </c>
      <c r="E55" s="54">
        <v>45300</v>
      </c>
      <c r="F55" s="117" t="s">
        <v>13</v>
      </c>
    </row>
    <row r="56" spans="1:6" x14ac:dyDescent="0.25">
      <c r="A56" s="54">
        <v>628671</v>
      </c>
      <c r="B56" s="115" t="s">
        <v>1201</v>
      </c>
      <c r="C56" s="54">
        <v>562.44410000000005</v>
      </c>
      <c r="D56" s="54" t="s">
        <v>2182</v>
      </c>
      <c r="E56" s="54">
        <v>45300</v>
      </c>
      <c r="F56" s="117" t="s">
        <v>13</v>
      </c>
    </row>
    <row r="57" spans="1:6" ht="25.5" x14ac:dyDescent="0.25">
      <c r="A57" s="54">
        <v>631019</v>
      </c>
      <c r="B57" s="115" t="s">
        <v>1202</v>
      </c>
      <c r="C57" s="54">
        <v>808.47</v>
      </c>
      <c r="D57" s="54" t="s">
        <v>2182</v>
      </c>
      <c r="E57" s="54">
        <v>51310</v>
      </c>
      <c r="F57" s="116" t="s">
        <v>1203</v>
      </c>
    </row>
    <row r="58" spans="1:6" x14ac:dyDescent="0.25">
      <c r="A58" s="54">
        <v>631671</v>
      </c>
      <c r="B58" s="115" t="s">
        <v>1204</v>
      </c>
      <c r="C58" s="54">
        <v>385.22230000000002</v>
      </c>
      <c r="D58" s="54" t="s">
        <v>2182</v>
      </c>
      <c r="E58" s="54">
        <v>45230</v>
      </c>
      <c r="F58" s="117" t="s">
        <v>328</v>
      </c>
    </row>
    <row r="59" spans="1:6" x14ac:dyDescent="0.25">
      <c r="A59" s="54">
        <v>631680</v>
      </c>
      <c r="B59" s="115" t="s">
        <v>1205</v>
      </c>
      <c r="C59" s="54">
        <v>434.69630000000001</v>
      </c>
      <c r="D59" s="54" t="s">
        <v>2182</v>
      </c>
      <c r="E59" s="54">
        <v>45230</v>
      </c>
      <c r="F59" s="117" t="s">
        <v>328</v>
      </c>
    </row>
    <row r="60" spans="1:6" x14ac:dyDescent="0.25">
      <c r="A60" s="54">
        <v>631701</v>
      </c>
      <c r="B60" s="115" t="s">
        <v>1206</v>
      </c>
      <c r="C60" s="54">
        <v>176.86089999999999</v>
      </c>
      <c r="D60" s="54" t="s">
        <v>2182</v>
      </c>
      <c r="E60" s="54">
        <v>45230</v>
      </c>
      <c r="F60" s="117" t="s">
        <v>328</v>
      </c>
    </row>
    <row r="61" spans="1:6" x14ac:dyDescent="0.25">
      <c r="A61" s="54">
        <v>631981</v>
      </c>
      <c r="B61" s="115" t="s">
        <v>1207</v>
      </c>
      <c r="C61" s="54">
        <v>79.89</v>
      </c>
      <c r="D61" s="54" t="s">
        <v>2182</v>
      </c>
      <c r="E61" s="54">
        <v>51310</v>
      </c>
      <c r="F61" s="117" t="s">
        <v>301</v>
      </c>
    </row>
    <row r="62" spans="1:6" ht="25.5" x14ac:dyDescent="0.25">
      <c r="A62" s="54">
        <v>632805</v>
      </c>
      <c r="B62" s="115" t="s">
        <v>1208</v>
      </c>
      <c r="C62" s="54">
        <v>212.97059999999999</v>
      </c>
      <c r="D62" s="54" t="s">
        <v>2182</v>
      </c>
      <c r="E62" s="54">
        <v>46110</v>
      </c>
      <c r="F62" s="116" t="s">
        <v>1184</v>
      </c>
    </row>
    <row r="63" spans="1:6" ht="25.5" x14ac:dyDescent="0.25">
      <c r="A63" s="54">
        <v>632813</v>
      </c>
      <c r="B63" s="115" t="s">
        <v>1209</v>
      </c>
      <c r="C63" s="54">
        <v>331.67500000000001</v>
      </c>
      <c r="D63" s="54" t="s">
        <v>2182</v>
      </c>
      <c r="E63" s="54">
        <v>45400</v>
      </c>
      <c r="F63" s="116" t="s">
        <v>1192</v>
      </c>
    </row>
    <row r="64" spans="1:6" ht="38.25" x14ac:dyDescent="0.25">
      <c r="A64" s="54">
        <v>632821</v>
      </c>
      <c r="B64" s="115" t="s">
        <v>1210</v>
      </c>
      <c r="C64" s="54">
        <v>537.50300000000004</v>
      </c>
      <c r="D64" s="54" t="s">
        <v>2182</v>
      </c>
      <c r="E64" s="54">
        <v>45400</v>
      </c>
      <c r="F64" s="116" t="s">
        <v>1211</v>
      </c>
    </row>
    <row r="65" spans="1:6" ht="25.5" x14ac:dyDescent="0.25">
      <c r="A65" s="54">
        <v>633321</v>
      </c>
      <c r="B65" s="115" t="s">
        <v>1212</v>
      </c>
      <c r="C65" s="54">
        <v>300.08280000000002</v>
      </c>
      <c r="D65" s="54" t="s">
        <v>2182</v>
      </c>
      <c r="E65" s="54">
        <v>45400</v>
      </c>
      <c r="F65" s="116" t="s">
        <v>1213</v>
      </c>
    </row>
    <row r="66" spans="1:6" x14ac:dyDescent="0.25">
      <c r="A66" s="54">
        <v>633861</v>
      </c>
      <c r="B66" s="115" t="s">
        <v>1214</v>
      </c>
      <c r="C66" s="54">
        <v>427.97399999999999</v>
      </c>
      <c r="D66" s="54" t="s">
        <v>2182</v>
      </c>
      <c r="E66" s="54">
        <v>45300</v>
      </c>
      <c r="F66" s="117" t="s">
        <v>74</v>
      </c>
    </row>
    <row r="67" spans="1:6" ht="25.5" x14ac:dyDescent="0.25">
      <c r="A67" s="54">
        <v>634379</v>
      </c>
      <c r="B67" s="115" t="s">
        <v>1215</v>
      </c>
      <c r="C67" s="54">
        <v>534.8768</v>
      </c>
      <c r="D67" s="54" t="s">
        <v>2182</v>
      </c>
      <c r="E67" s="54">
        <v>45230</v>
      </c>
      <c r="F67" s="116" t="s">
        <v>1167</v>
      </c>
    </row>
    <row r="68" spans="1:6" ht="25.5" x14ac:dyDescent="0.25">
      <c r="A68" s="54">
        <v>634387</v>
      </c>
      <c r="B68" s="115" t="s">
        <v>1216</v>
      </c>
      <c r="C68" s="54">
        <v>161.33930000000001</v>
      </c>
      <c r="D68" s="54" t="s">
        <v>2182</v>
      </c>
      <c r="E68" s="54">
        <v>45230</v>
      </c>
      <c r="F68" s="116" t="s">
        <v>1167</v>
      </c>
    </row>
    <row r="69" spans="1:6" x14ac:dyDescent="0.25">
      <c r="A69" s="54">
        <v>634441</v>
      </c>
      <c r="B69" s="115" t="s">
        <v>1217</v>
      </c>
      <c r="C69" s="54">
        <v>509.88679999999999</v>
      </c>
      <c r="D69" s="54" t="s">
        <v>2182</v>
      </c>
      <c r="E69" s="54">
        <v>45300</v>
      </c>
      <c r="F69" s="117" t="s">
        <v>74</v>
      </c>
    </row>
    <row r="70" spans="1:6" x14ac:dyDescent="0.25">
      <c r="A70" s="54">
        <v>634450</v>
      </c>
      <c r="B70" s="115" t="s">
        <v>1218</v>
      </c>
      <c r="C70" s="54">
        <v>241.1455</v>
      </c>
      <c r="D70" s="54" t="s">
        <v>2182</v>
      </c>
      <c r="E70" s="54">
        <v>45300</v>
      </c>
      <c r="F70" s="117" t="s">
        <v>74</v>
      </c>
    </row>
    <row r="71" spans="1:6" ht="25.5" x14ac:dyDescent="0.25">
      <c r="A71" s="54">
        <v>640174</v>
      </c>
      <c r="B71" s="115" t="s">
        <v>1219</v>
      </c>
      <c r="C71" s="54">
        <v>212.32910000000001</v>
      </c>
      <c r="D71" s="54" t="s">
        <v>2182</v>
      </c>
      <c r="E71" s="54">
        <v>45400</v>
      </c>
      <c r="F71" s="116" t="s">
        <v>1220</v>
      </c>
    </row>
    <row r="72" spans="1:6" ht="25.5" x14ac:dyDescent="0.25">
      <c r="A72" s="54">
        <v>640182</v>
      </c>
      <c r="B72" s="115" t="s">
        <v>1221</v>
      </c>
      <c r="C72" s="54">
        <v>321.8623</v>
      </c>
      <c r="D72" s="54" t="s">
        <v>2182</v>
      </c>
      <c r="E72" s="54">
        <v>45400</v>
      </c>
      <c r="F72" s="116" t="s">
        <v>1220</v>
      </c>
    </row>
    <row r="73" spans="1:6" x14ac:dyDescent="0.25">
      <c r="A73" s="54">
        <v>642363</v>
      </c>
      <c r="B73" s="115" t="s">
        <v>1222</v>
      </c>
      <c r="C73" s="54">
        <v>509.85520000000002</v>
      </c>
      <c r="D73" s="54" t="s">
        <v>2182</v>
      </c>
      <c r="E73" s="54">
        <v>45300</v>
      </c>
      <c r="F73" s="117" t="s">
        <v>13</v>
      </c>
    </row>
    <row r="74" spans="1:6" x14ac:dyDescent="0.25">
      <c r="A74" s="54">
        <v>643751</v>
      </c>
      <c r="B74" s="115" t="s">
        <v>1223</v>
      </c>
      <c r="C74" s="54">
        <v>951.84230000000002</v>
      </c>
      <c r="D74" s="54" t="s">
        <v>2182</v>
      </c>
      <c r="E74" s="54">
        <v>45300</v>
      </c>
      <c r="F74" s="117" t="s">
        <v>13</v>
      </c>
    </row>
    <row r="75" spans="1:6" x14ac:dyDescent="0.25">
      <c r="A75" s="54">
        <v>643769</v>
      </c>
      <c r="B75" s="115" t="s">
        <v>1224</v>
      </c>
      <c r="C75" s="54">
        <v>286.1857</v>
      </c>
      <c r="D75" s="54" t="s">
        <v>2182</v>
      </c>
      <c r="E75" s="54">
        <v>45300</v>
      </c>
      <c r="F75" s="117" t="s">
        <v>13</v>
      </c>
    </row>
    <row r="76" spans="1:6" ht="25.5" x14ac:dyDescent="0.25">
      <c r="A76" s="54">
        <v>644021</v>
      </c>
      <c r="B76" s="115" t="s">
        <v>1225</v>
      </c>
      <c r="C76" s="54">
        <v>260.07580000000002</v>
      </c>
      <c r="D76" s="54" t="s">
        <v>2182</v>
      </c>
      <c r="E76" s="54">
        <v>45230</v>
      </c>
      <c r="F76" s="116" t="s">
        <v>1226</v>
      </c>
    </row>
    <row r="77" spans="1:6" x14ac:dyDescent="0.25">
      <c r="A77" s="54">
        <v>645109</v>
      </c>
      <c r="B77" s="115" t="s">
        <v>1227</v>
      </c>
      <c r="C77" s="54">
        <v>2.56</v>
      </c>
      <c r="D77" s="54" t="s">
        <v>2182</v>
      </c>
      <c r="E77" s="54">
        <v>51310</v>
      </c>
      <c r="F77" s="117" t="s">
        <v>432</v>
      </c>
    </row>
    <row r="78" spans="1:6" x14ac:dyDescent="0.25">
      <c r="A78" s="54">
        <v>645320</v>
      </c>
      <c r="B78" s="115" t="s">
        <v>1228</v>
      </c>
      <c r="C78" s="54">
        <v>279.95659999999998</v>
      </c>
      <c r="D78" s="54" t="s">
        <v>2182</v>
      </c>
      <c r="E78" s="54">
        <v>45300</v>
      </c>
      <c r="F78" s="117" t="s">
        <v>13</v>
      </c>
    </row>
    <row r="79" spans="1:6" x14ac:dyDescent="0.25">
      <c r="A79" s="54">
        <v>645338</v>
      </c>
      <c r="B79" s="115" t="s">
        <v>1229</v>
      </c>
      <c r="C79" s="54">
        <v>420.11</v>
      </c>
      <c r="D79" s="54" t="s">
        <v>2182</v>
      </c>
      <c r="E79" s="54">
        <v>45300</v>
      </c>
      <c r="F79" s="117" t="s">
        <v>13</v>
      </c>
    </row>
    <row r="80" spans="1:6" x14ac:dyDescent="0.25">
      <c r="A80" s="54">
        <v>645346</v>
      </c>
      <c r="B80" s="115" t="s">
        <v>1230</v>
      </c>
      <c r="C80" s="54">
        <v>57.3</v>
      </c>
      <c r="D80" s="54" t="s">
        <v>2182</v>
      </c>
      <c r="E80" s="54">
        <v>45300</v>
      </c>
      <c r="F80" s="117" t="s">
        <v>13</v>
      </c>
    </row>
    <row r="81" spans="1:6" x14ac:dyDescent="0.25">
      <c r="A81" s="54">
        <v>645354</v>
      </c>
      <c r="B81" s="115" t="s">
        <v>1231</v>
      </c>
      <c r="C81" s="54">
        <v>140.24</v>
      </c>
      <c r="D81" s="54" t="s">
        <v>2182</v>
      </c>
      <c r="E81" s="54">
        <v>45300</v>
      </c>
      <c r="F81" s="117" t="s">
        <v>13</v>
      </c>
    </row>
    <row r="82" spans="1:6" x14ac:dyDescent="0.25">
      <c r="A82" s="54">
        <v>645494</v>
      </c>
      <c r="B82" s="115" t="s">
        <v>1232</v>
      </c>
      <c r="C82" s="54">
        <v>494.16</v>
      </c>
      <c r="D82" s="54" t="s">
        <v>2182</v>
      </c>
      <c r="E82" s="54">
        <v>51310</v>
      </c>
      <c r="F82" s="117" t="s">
        <v>430</v>
      </c>
    </row>
    <row r="83" spans="1:6" ht="25.5" x14ac:dyDescent="0.25">
      <c r="A83" s="54">
        <v>646261</v>
      </c>
      <c r="B83" s="115" t="s">
        <v>1233</v>
      </c>
      <c r="C83" s="54">
        <v>656.37840000000006</v>
      </c>
      <c r="D83" s="54" t="s">
        <v>2182</v>
      </c>
      <c r="E83" s="54">
        <v>45230</v>
      </c>
      <c r="F83" s="116" t="s">
        <v>1234</v>
      </c>
    </row>
    <row r="84" spans="1:6" ht="25.5" x14ac:dyDescent="0.25">
      <c r="A84" s="54">
        <v>646270</v>
      </c>
      <c r="B84" s="115" t="s">
        <v>1235</v>
      </c>
      <c r="C84" s="54">
        <v>166.88079999999999</v>
      </c>
      <c r="D84" s="54" t="s">
        <v>2182</v>
      </c>
      <c r="E84" s="54">
        <v>45230</v>
      </c>
      <c r="F84" s="116" t="s">
        <v>1234</v>
      </c>
    </row>
    <row r="85" spans="1:6" x14ac:dyDescent="0.25">
      <c r="A85" s="54">
        <v>646288</v>
      </c>
      <c r="B85" s="115" t="s">
        <v>1236</v>
      </c>
      <c r="C85" s="54">
        <v>719.32150000000001</v>
      </c>
      <c r="D85" s="54" t="s">
        <v>2182</v>
      </c>
      <c r="E85" s="54">
        <v>45230</v>
      </c>
      <c r="F85" s="117" t="s">
        <v>328</v>
      </c>
    </row>
    <row r="86" spans="1:6" ht="25.5" x14ac:dyDescent="0.25">
      <c r="A86" s="54">
        <v>646296</v>
      </c>
      <c r="B86" s="115" t="s">
        <v>1237</v>
      </c>
      <c r="C86" s="54">
        <v>337.71640000000002</v>
      </c>
      <c r="D86" s="54" t="s">
        <v>2182</v>
      </c>
      <c r="E86" s="54">
        <v>45230</v>
      </c>
      <c r="F86" s="116" t="s">
        <v>1234</v>
      </c>
    </row>
    <row r="87" spans="1:6" ht="25.5" x14ac:dyDescent="0.25">
      <c r="A87" s="54">
        <v>648086</v>
      </c>
      <c r="B87" s="115" t="s">
        <v>1238</v>
      </c>
      <c r="C87" s="54">
        <v>436.50229999999999</v>
      </c>
      <c r="D87" s="54" t="s">
        <v>2182</v>
      </c>
      <c r="E87" s="54">
        <v>11800</v>
      </c>
      <c r="F87" s="116" t="s">
        <v>1177</v>
      </c>
    </row>
    <row r="88" spans="1:6" x14ac:dyDescent="0.25">
      <c r="A88" s="54">
        <v>648159</v>
      </c>
      <c r="B88" s="115" t="s">
        <v>1239</v>
      </c>
      <c r="C88" s="54">
        <v>146.815</v>
      </c>
      <c r="D88" s="54" t="s">
        <v>2182</v>
      </c>
      <c r="E88" s="54">
        <v>45400</v>
      </c>
      <c r="F88" s="117" t="s">
        <v>13</v>
      </c>
    </row>
    <row r="89" spans="1:6" x14ac:dyDescent="0.25">
      <c r="A89" s="54">
        <v>648175</v>
      </c>
      <c r="B89" s="115" t="s">
        <v>1240</v>
      </c>
      <c r="C89" s="54">
        <v>282.53660000000002</v>
      </c>
      <c r="D89" s="54" t="s">
        <v>2182</v>
      </c>
      <c r="E89" s="54">
        <v>46110</v>
      </c>
      <c r="F89" s="117" t="s">
        <v>88</v>
      </c>
    </row>
    <row r="90" spans="1:6" ht="25.5" x14ac:dyDescent="0.25">
      <c r="A90" s="54">
        <v>648191</v>
      </c>
      <c r="B90" s="115" t="s">
        <v>1241</v>
      </c>
      <c r="C90" s="54">
        <v>310.89920000000001</v>
      </c>
      <c r="D90" s="54" t="s">
        <v>2182</v>
      </c>
      <c r="E90" s="54">
        <v>46110</v>
      </c>
      <c r="F90" s="116" t="s">
        <v>1242</v>
      </c>
    </row>
    <row r="91" spans="1:6" x14ac:dyDescent="0.25">
      <c r="A91" s="54">
        <v>648205</v>
      </c>
      <c r="B91" s="115" t="s">
        <v>1243</v>
      </c>
      <c r="C91" s="54">
        <v>156.07230000000001</v>
      </c>
      <c r="D91" s="54" t="s">
        <v>2182</v>
      </c>
      <c r="E91" s="54">
        <v>46110</v>
      </c>
      <c r="F91" s="117" t="s">
        <v>88</v>
      </c>
    </row>
    <row r="92" spans="1:6" x14ac:dyDescent="0.25">
      <c r="A92" s="54">
        <v>648213</v>
      </c>
      <c r="B92" s="115" t="s">
        <v>1244</v>
      </c>
      <c r="C92" s="54">
        <v>403.79169999999999</v>
      </c>
      <c r="D92" s="54" t="s">
        <v>2182</v>
      </c>
      <c r="E92" s="54">
        <v>46110</v>
      </c>
      <c r="F92" s="117" t="s">
        <v>88</v>
      </c>
    </row>
    <row r="93" spans="1:6" ht="25.5" x14ac:dyDescent="0.25">
      <c r="A93" s="54">
        <v>648221</v>
      </c>
      <c r="B93" s="115" t="s">
        <v>1245</v>
      </c>
      <c r="C93" s="54">
        <v>225.59129999999999</v>
      </c>
      <c r="D93" s="54" t="s">
        <v>2182</v>
      </c>
      <c r="E93" s="54">
        <v>46110</v>
      </c>
      <c r="F93" s="116" t="s">
        <v>1242</v>
      </c>
    </row>
    <row r="94" spans="1:6" x14ac:dyDescent="0.25">
      <c r="A94" s="54">
        <v>649082</v>
      </c>
      <c r="B94" s="115" t="s">
        <v>1246</v>
      </c>
      <c r="C94" s="54">
        <v>204.57</v>
      </c>
      <c r="D94" s="54" t="s">
        <v>2182</v>
      </c>
      <c r="E94" s="54">
        <v>45300</v>
      </c>
      <c r="F94" s="117" t="s">
        <v>74</v>
      </c>
    </row>
    <row r="95" spans="1:6" x14ac:dyDescent="0.25">
      <c r="A95" s="54">
        <v>649091</v>
      </c>
      <c r="B95" s="115" t="s">
        <v>1247</v>
      </c>
      <c r="C95" s="54">
        <v>427.13</v>
      </c>
      <c r="D95" s="54" t="s">
        <v>2182</v>
      </c>
      <c r="E95" s="54">
        <v>45300</v>
      </c>
      <c r="F95" s="117" t="s">
        <v>74</v>
      </c>
    </row>
    <row r="96" spans="1:6" x14ac:dyDescent="0.25">
      <c r="A96" s="54">
        <v>649112</v>
      </c>
      <c r="B96" s="115" t="s">
        <v>1248</v>
      </c>
      <c r="C96" s="54">
        <v>611.97529999999995</v>
      </c>
      <c r="D96" s="54" t="s">
        <v>2182</v>
      </c>
      <c r="E96" s="54">
        <v>45300</v>
      </c>
      <c r="F96" s="117" t="s">
        <v>74</v>
      </c>
    </row>
    <row r="97" spans="1:6" x14ac:dyDescent="0.25">
      <c r="A97" s="54">
        <v>649139</v>
      </c>
      <c r="B97" s="115" t="s">
        <v>1249</v>
      </c>
      <c r="C97" s="54">
        <v>688.32</v>
      </c>
      <c r="D97" s="54" t="s">
        <v>2182</v>
      </c>
      <c r="E97" s="54">
        <v>45300</v>
      </c>
      <c r="F97" s="117" t="s">
        <v>74</v>
      </c>
    </row>
    <row r="98" spans="1:6" x14ac:dyDescent="0.25">
      <c r="A98" s="54">
        <v>649147</v>
      </c>
      <c r="B98" s="115" t="s">
        <v>1250</v>
      </c>
      <c r="C98" s="54">
        <v>645.89760000000001</v>
      </c>
      <c r="D98" s="54" t="s">
        <v>2182</v>
      </c>
      <c r="E98" s="54">
        <v>45400</v>
      </c>
      <c r="F98" s="117" t="s">
        <v>434</v>
      </c>
    </row>
    <row r="99" spans="1:6" x14ac:dyDescent="0.25">
      <c r="A99" s="54">
        <v>649155</v>
      </c>
      <c r="B99" s="115" t="s">
        <v>1251</v>
      </c>
      <c r="C99" s="54">
        <v>366.2099</v>
      </c>
      <c r="D99" s="54" t="s">
        <v>2182</v>
      </c>
      <c r="E99" s="54">
        <v>51310</v>
      </c>
      <c r="F99" s="117" t="s">
        <v>434</v>
      </c>
    </row>
    <row r="100" spans="1:6" ht="25.5" x14ac:dyDescent="0.25">
      <c r="A100" s="54">
        <v>650668</v>
      </c>
      <c r="B100" s="115" t="s">
        <v>1252</v>
      </c>
      <c r="C100" s="54">
        <v>350.84339999999997</v>
      </c>
      <c r="D100" s="54" t="s">
        <v>2182</v>
      </c>
      <c r="E100" s="54">
        <v>45400</v>
      </c>
      <c r="F100" s="116" t="s">
        <v>1253</v>
      </c>
    </row>
    <row r="101" spans="1:6" ht="25.5" x14ac:dyDescent="0.25">
      <c r="A101" s="54">
        <v>650676</v>
      </c>
      <c r="B101" s="115" t="s">
        <v>1254</v>
      </c>
      <c r="C101" s="54">
        <v>211.39959999999999</v>
      </c>
      <c r="D101" s="54" t="s">
        <v>2182</v>
      </c>
      <c r="E101" s="54">
        <v>45400</v>
      </c>
      <c r="F101" s="116" t="s">
        <v>1253</v>
      </c>
    </row>
    <row r="102" spans="1:6" ht="25.5" x14ac:dyDescent="0.25">
      <c r="A102" s="54">
        <v>650781</v>
      </c>
      <c r="B102" s="115" t="s">
        <v>1255</v>
      </c>
      <c r="C102" s="54">
        <v>1222.7991999999999</v>
      </c>
      <c r="D102" s="54" t="s">
        <v>2182</v>
      </c>
      <c r="E102" s="54">
        <v>45220</v>
      </c>
      <c r="F102" s="116" t="s">
        <v>1234</v>
      </c>
    </row>
    <row r="103" spans="1:6" ht="25.5" x14ac:dyDescent="0.25">
      <c r="A103" s="54">
        <v>650790</v>
      </c>
      <c r="B103" s="115" t="s">
        <v>1256</v>
      </c>
      <c r="C103" s="54">
        <v>658.51559999999995</v>
      </c>
      <c r="D103" s="54" t="s">
        <v>2182</v>
      </c>
      <c r="E103" s="54">
        <v>45220</v>
      </c>
      <c r="F103" s="116" t="s">
        <v>1234</v>
      </c>
    </row>
    <row r="104" spans="1:6" x14ac:dyDescent="0.25">
      <c r="A104" s="54">
        <v>651745</v>
      </c>
      <c r="B104" s="115" t="s">
        <v>1257</v>
      </c>
      <c r="C104" s="54">
        <v>429.14710000000002</v>
      </c>
      <c r="D104" s="54" t="s">
        <v>2182</v>
      </c>
      <c r="E104" s="54">
        <v>45300</v>
      </c>
      <c r="F104" s="117" t="s">
        <v>74</v>
      </c>
    </row>
    <row r="105" spans="1:6" x14ac:dyDescent="0.25">
      <c r="A105" s="54">
        <v>651753</v>
      </c>
      <c r="B105" s="115" t="s">
        <v>1258</v>
      </c>
      <c r="C105" s="54">
        <v>302.03539999999998</v>
      </c>
      <c r="D105" s="54" t="s">
        <v>2182</v>
      </c>
      <c r="E105" s="54">
        <v>45300</v>
      </c>
      <c r="F105" s="117" t="s">
        <v>74</v>
      </c>
    </row>
    <row r="106" spans="1:6" x14ac:dyDescent="0.25">
      <c r="A106" s="54">
        <v>651761</v>
      </c>
      <c r="B106" s="115" t="s">
        <v>1259</v>
      </c>
      <c r="C106" s="54">
        <v>223.88</v>
      </c>
      <c r="D106" s="54" t="s">
        <v>2182</v>
      </c>
      <c r="E106" s="54">
        <v>45300</v>
      </c>
      <c r="F106" s="117" t="s">
        <v>74</v>
      </c>
    </row>
    <row r="107" spans="1:6" x14ac:dyDescent="0.25">
      <c r="A107" s="54">
        <v>651931</v>
      </c>
      <c r="B107" s="115" t="s">
        <v>1260</v>
      </c>
      <c r="C107" s="54">
        <v>155.8716</v>
      </c>
      <c r="D107" s="54" t="s">
        <v>2182</v>
      </c>
      <c r="E107" s="54">
        <v>45230</v>
      </c>
      <c r="F107" s="117" t="s">
        <v>328</v>
      </c>
    </row>
    <row r="108" spans="1:6" ht="25.5" x14ac:dyDescent="0.25">
      <c r="A108" s="54">
        <v>651940</v>
      </c>
      <c r="B108" s="115" t="s">
        <v>1261</v>
      </c>
      <c r="C108" s="54">
        <v>394.41140000000001</v>
      </c>
      <c r="D108" s="54" t="s">
        <v>2182</v>
      </c>
      <c r="E108" s="54">
        <v>45230</v>
      </c>
      <c r="F108" s="116" t="s">
        <v>1226</v>
      </c>
    </row>
    <row r="109" spans="1:6" ht="25.5" x14ac:dyDescent="0.25">
      <c r="A109" s="54">
        <v>651966</v>
      </c>
      <c r="B109" s="115" t="s">
        <v>1262</v>
      </c>
      <c r="C109" s="54">
        <v>209.0342</v>
      </c>
      <c r="D109" s="54" t="s">
        <v>2182</v>
      </c>
      <c r="E109" s="54">
        <v>45230</v>
      </c>
      <c r="F109" s="116" t="s">
        <v>1226</v>
      </c>
    </row>
    <row r="110" spans="1:6" ht="25.5" x14ac:dyDescent="0.25">
      <c r="A110" s="54">
        <v>652121</v>
      </c>
      <c r="B110" s="115" t="s">
        <v>1263</v>
      </c>
      <c r="C110" s="54">
        <v>611.75869999999998</v>
      </c>
      <c r="D110" s="54" t="s">
        <v>2182</v>
      </c>
      <c r="E110" s="54">
        <v>45230</v>
      </c>
      <c r="F110" s="116" t="s">
        <v>1234</v>
      </c>
    </row>
    <row r="111" spans="1:6" ht="25.5" x14ac:dyDescent="0.25">
      <c r="A111" s="54">
        <v>652245</v>
      </c>
      <c r="B111" s="115" t="s">
        <v>1264</v>
      </c>
      <c r="C111" s="54">
        <v>307.89729999999997</v>
      </c>
      <c r="D111" s="54" t="s">
        <v>2182</v>
      </c>
      <c r="E111" s="54">
        <v>45400</v>
      </c>
      <c r="F111" s="116" t="s">
        <v>1184</v>
      </c>
    </row>
    <row r="112" spans="1:6" ht="38.25" x14ac:dyDescent="0.25">
      <c r="A112" s="54">
        <v>653225</v>
      </c>
      <c r="B112" s="115" t="s">
        <v>1265</v>
      </c>
      <c r="C112" s="54">
        <v>782.06110000000001</v>
      </c>
      <c r="D112" s="54" t="s">
        <v>2182</v>
      </c>
      <c r="E112" s="54">
        <v>45400</v>
      </c>
      <c r="F112" s="116" t="s">
        <v>1157</v>
      </c>
    </row>
    <row r="113" spans="1:6" ht="38.25" x14ac:dyDescent="0.25">
      <c r="A113" s="54">
        <v>653365</v>
      </c>
      <c r="B113" s="115" t="s">
        <v>1266</v>
      </c>
      <c r="C113" s="54">
        <v>482.69200000000001</v>
      </c>
      <c r="D113" s="54" t="s">
        <v>2182</v>
      </c>
      <c r="E113" s="54">
        <v>45230</v>
      </c>
      <c r="F113" s="116" t="s">
        <v>1267</v>
      </c>
    </row>
    <row r="114" spans="1:6" ht="25.5" x14ac:dyDescent="0.25">
      <c r="A114" s="54">
        <v>653373</v>
      </c>
      <c r="B114" s="115" t="s">
        <v>1268</v>
      </c>
      <c r="C114" s="54">
        <v>221.1018</v>
      </c>
      <c r="D114" s="54" t="s">
        <v>2182</v>
      </c>
      <c r="E114" s="54">
        <v>45230</v>
      </c>
      <c r="F114" s="116" t="s">
        <v>1234</v>
      </c>
    </row>
    <row r="115" spans="1:6" x14ac:dyDescent="0.25">
      <c r="A115" s="54">
        <v>653659</v>
      </c>
      <c r="B115" s="115" t="s">
        <v>1269</v>
      </c>
      <c r="C115" s="54">
        <v>803.81629999999996</v>
      </c>
      <c r="D115" s="54" t="s">
        <v>2182</v>
      </c>
      <c r="E115" s="54">
        <v>45400</v>
      </c>
      <c r="F115" s="117" t="s">
        <v>74</v>
      </c>
    </row>
    <row r="116" spans="1:6" x14ac:dyDescent="0.25">
      <c r="A116" s="54">
        <v>654817</v>
      </c>
      <c r="B116" s="115" t="s">
        <v>1270</v>
      </c>
      <c r="C116" s="54">
        <v>384.78280000000001</v>
      </c>
      <c r="D116" s="54" t="s">
        <v>2182</v>
      </c>
      <c r="E116" s="54">
        <v>45230</v>
      </c>
      <c r="F116" s="117" t="s">
        <v>330</v>
      </c>
    </row>
    <row r="117" spans="1:6" x14ac:dyDescent="0.25">
      <c r="A117" s="54">
        <v>655538</v>
      </c>
      <c r="B117" s="115" t="s">
        <v>1271</v>
      </c>
      <c r="C117" s="54">
        <v>65.680000000000007</v>
      </c>
      <c r="D117" s="54" t="s">
        <v>2182</v>
      </c>
      <c r="E117" s="54">
        <v>51310</v>
      </c>
      <c r="F117" s="117" t="s">
        <v>301</v>
      </c>
    </row>
    <row r="118" spans="1:6" x14ac:dyDescent="0.25">
      <c r="A118" s="54">
        <v>655571</v>
      </c>
      <c r="B118" s="115" t="s">
        <v>1272</v>
      </c>
      <c r="C118" s="54">
        <v>144.31</v>
      </c>
      <c r="D118" s="54" t="s">
        <v>2182</v>
      </c>
      <c r="E118" s="54">
        <v>51310</v>
      </c>
      <c r="F118" s="117" t="s">
        <v>301</v>
      </c>
    </row>
    <row r="119" spans="1:6" x14ac:dyDescent="0.25">
      <c r="A119" s="54">
        <v>656879</v>
      </c>
      <c r="B119" s="115" t="s">
        <v>311</v>
      </c>
      <c r="C119" s="54">
        <v>89.09</v>
      </c>
      <c r="D119" s="54" t="s">
        <v>2182</v>
      </c>
      <c r="E119" s="54">
        <v>51310</v>
      </c>
      <c r="F119" s="117" t="s">
        <v>432</v>
      </c>
    </row>
    <row r="120" spans="1:6" x14ac:dyDescent="0.25">
      <c r="A120" s="54">
        <v>657646</v>
      </c>
      <c r="B120" s="115" t="s">
        <v>1273</v>
      </c>
      <c r="C120" s="54">
        <v>5.79</v>
      </c>
      <c r="D120" s="54" t="s">
        <v>2182</v>
      </c>
      <c r="E120" s="54">
        <v>45300</v>
      </c>
      <c r="F120" s="117" t="s">
        <v>74</v>
      </c>
    </row>
    <row r="121" spans="1:6" x14ac:dyDescent="0.25">
      <c r="A121" s="54">
        <v>658251</v>
      </c>
      <c r="B121" s="115" t="s">
        <v>1274</v>
      </c>
      <c r="C121" s="54">
        <v>635.33330000000001</v>
      </c>
      <c r="D121" s="54" t="s">
        <v>2182</v>
      </c>
      <c r="E121" s="54">
        <v>45400</v>
      </c>
      <c r="F121" s="117" t="s">
        <v>448</v>
      </c>
    </row>
    <row r="122" spans="1:6" x14ac:dyDescent="0.25">
      <c r="A122" s="54">
        <v>658693</v>
      </c>
      <c r="B122" s="115" t="s">
        <v>1275</v>
      </c>
      <c r="C122" s="54">
        <v>520.58000000000004</v>
      </c>
      <c r="D122" s="54" t="s">
        <v>2182</v>
      </c>
      <c r="E122" s="54">
        <v>51310</v>
      </c>
      <c r="F122" s="117" t="s">
        <v>301</v>
      </c>
    </row>
    <row r="123" spans="1:6" ht="25.5" x14ac:dyDescent="0.25">
      <c r="A123" s="54">
        <v>659347</v>
      </c>
      <c r="B123" s="115" t="s">
        <v>1276</v>
      </c>
      <c r="C123" s="54">
        <v>277.60000000000002</v>
      </c>
      <c r="D123" s="54" t="s">
        <v>2182</v>
      </c>
      <c r="E123" s="54">
        <v>45300</v>
      </c>
      <c r="F123" s="116" t="s">
        <v>1277</v>
      </c>
    </row>
    <row r="124" spans="1:6" ht="25.5" x14ac:dyDescent="0.25">
      <c r="A124" s="54">
        <v>660191</v>
      </c>
      <c r="B124" s="115" t="s">
        <v>1278</v>
      </c>
      <c r="C124" s="54">
        <v>527.21630000000005</v>
      </c>
      <c r="D124" s="54" t="s">
        <v>2182</v>
      </c>
      <c r="E124" s="54">
        <v>45400</v>
      </c>
      <c r="F124" s="116" t="s">
        <v>1160</v>
      </c>
    </row>
    <row r="125" spans="1:6" x14ac:dyDescent="0.25">
      <c r="A125" s="54">
        <v>660205</v>
      </c>
      <c r="B125" s="115" t="s">
        <v>1279</v>
      </c>
      <c r="C125" s="54">
        <v>225.07</v>
      </c>
      <c r="D125" s="54" t="s">
        <v>2182</v>
      </c>
      <c r="E125" s="54">
        <v>45400</v>
      </c>
      <c r="F125" s="117" t="s">
        <v>434</v>
      </c>
    </row>
    <row r="126" spans="1:6" ht="25.5" x14ac:dyDescent="0.25">
      <c r="A126" s="54">
        <v>660213</v>
      </c>
      <c r="B126" s="115" t="s">
        <v>1280</v>
      </c>
      <c r="C126" s="54">
        <v>455.31439999999998</v>
      </c>
      <c r="D126" s="54" t="s">
        <v>2182</v>
      </c>
      <c r="E126" s="54">
        <v>45400</v>
      </c>
      <c r="F126" s="116" t="s">
        <v>1160</v>
      </c>
    </row>
    <row r="127" spans="1:6" ht="25.5" x14ac:dyDescent="0.25">
      <c r="A127" s="54">
        <v>664693</v>
      </c>
      <c r="B127" s="115" t="s">
        <v>1282</v>
      </c>
      <c r="C127" s="54">
        <v>508.07940000000002</v>
      </c>
      <c r="D127" s="54" t="s">
        <v>2182</v>
      </c>
      <c r="E127" s="54">
        <v>11800</v>
      </c>
      <c r="F127" s="116" t="s">
        <v>1149</v>
      </c>
    </row>
    <row r="128" spans="1:6" ht="25.5" x14ac:dyDescent="0.25">
      <c r="A128" s="54">
        <v>665452</v>
      </c>
      <c r="B128" s="115" t="s">
        <v>1283</v>
      </c>
      <c r="C128" s="54">
        <v>894.59619999999995</v>
      </c>
      <c r="D128" s="54" t="s">
        <v>2182</v>
      </c>
      <c r="E128" s="54">
        <v>45400</v>
      </c>
      <c r="F128" s="116" t="s">
        <v>1213</v>
      </c>
    </row>
    <row r="129" spans="1:6" x14ac:dyDescent="0.25">
      <c r="A129" s="54">
        <v>666084</v>
      </c>
      <c r="B129" s="115" t="s">
        <v>1284</v>
      </c>
      <c r="C129" s="54">
        <v>585.85109999999997</v>
      </c>
      <c r="D129" s="54" t="s">
        <v>2182</v>
      </c>
      <c r="E129" s="54">
        <v>45300</v>
      </c>
      <c r="F129" s="117" t="s">
        <v>74</v>
      </c>
    </row>
    <row r="130" spans="1:6" x14ac:dyDescent="0.25">
      <c r="A130" s="54">
        <v>666785</v>
      </c>
      <c r="B130" s="115" t="s">
        <v>1285</v>
      </c>
      <c r="C130" s="54">
        <v>4.22</v>
      </c>
      <c r="D130" s="54" t="s">
        <v>2182</v>
      </c>
      <c r="E130" s="54">
        <v>45220</v>
      </c>
      <c r="F130" s="117" t="s">
        <v>13</v>
      </c>
    </row>
    <row r="131" spans="1:6" x14ac:dyDescent="0.25">
      <c r="A131" s="54">
        <v>668125</v>
      </c>
      <c r="B131" s="115" t="s">
        <v>1286</v>
      </c>
      <c r="C131" s="54">
        <v>0.18</v>
      </c>
      <c r="D131" s="54" t="s">
        <v>2182</v>
      </c>
      <c r="E131" s="54">
        <v>51310</v>
      </c>
      <c r="F131" s="117" t="s">
        <v>430</v>
      </c>
    </row>
    <row r="132" spans="1:6" x14ac:dyDescent="0.25">
      <c r="A132" s="54">
        <v>668133</v>
      </c>
      <c r="B132" s="115" t="s">
        <v>1287</v>
      </c>
      <c r="C132" s="54">
        <v>415.50490000000002</v>
      </c>
      <c r="D132" s="54" t="s">
        <v>2182</v>
      </c>
      <c r="E132" s="54">
        <v>51310</v>
      </c>
      <c r="F132" s="117" t="s">
        <v>430</v>
      </c>
    </row>
    <row r="133" spans="1:6" x14ac:dyDescent="0.25">
      <c r="A133" s="54">
        <v>669610</v>
      </c>
      <c r="B133" s="115" t="s">
        <v>1288</v>
      </c>
      <c r="C133" s="54">
        <v>1.29</v>
      </c>
      <c r="D133" s="54" t="s">
        <v>2182</v>
      </c>
      <c r="E133" s="54">
        <v>46110</v>
      </c>
      <c r="F133" s="117" t="s">
        <v>457</v>
      </c>
    </row>
    <row r="134" spans="1:6" x14ac:dyDescent="0.25">
      <c r="A134" s="54">
        <v>669628</v>
      </c>
      <c r="B134" s="115" t="s">
        <v>1289</v>
      </c>
      <c r="C134" s="54">
        <v>299.52940000000001</v>
      </c>
      <c r="D134" s="54" t="s">
        <v>2182</v>
      </c>
      <c r="E134" s="54">
        <v>46110</v>
      </c>
      <c r="F134" s="117" t="s">
        <v>457</v>
      </c>
    </row>
    <row r="135" spans="1:6" ht="25.5" x14ac:dyDescent="0.25">
      <c r="A135" s="54">
        <v>670677</v>
      </c>
      <c r="B135" s="115" t="s">
        <v>1290</v>
      </c>
      <c r="C135" s="54">
        <v>789.60540000000003</v>
      </c>
      <c r="D135" s="54" t="s">
        <v>2182</v>
      </c>
      <c r="E135" s="54">
        <v>45300</v>
      </c>
      <c r="F135" s="116" t="s">
        <v>1177</v>
      </c>
    </row>
    <row r="136" spans="1:6" ht="38.25" x14ac:dyDescent="0.25">
      <c r="A136" s="54">
        <v>670987</v>
      </c>
      <c r="B136" s="115" t="s">
        <v>1291</v>
      </c>
      <c r="C136" s="54">
        <v>640.89880000000005</v>
      </c>
      <c r="D136" s="54" t="s">
        <v>2182</v>
      </c>
      <c r="E136" s="54">
        <v>45400</v>
      </c>
      <c r="F136" s="116" t="s">
        <v>1292</v>
      </c>
    </row>
    <row r="137" spans="1:6" ht="38.25" x14ac:dyDescent="0.25">
      <c r="A137" s="54">
        <v>670995</v>
      </c>
      <c r="B137" s="115" t="s">
        <v>1293</v>
      </c>
      <c r="C137" s="54">
        <v>328.9391</v>
      </c>
      <c r="D137" s="54" t="s">
        <v>2182</v>
      </c>
      <c r="E137" s="54">
        <v>45400</v>
      </c>
      <c r="F137" s="116" t="s">
        <v>1294</v>
      </c>
    </row>
    <row r="138" spans="1:6" ht="38.25" x14ac:dyDescent="0.25">
      <c r="A138" s="54">
        <v>671002</v>
      </c>
      <c r="B138" s="115" t="s">
        <v>1295</v>
      </c>
      <c r="C138" s="54">
        <v>401.19580000000002</v>
      </c>
      <c r="D138" s="54" t="s">
        <v>2182</v>
      </c>
      <c r="E138" s="54">
        <v>45400</v>
      </c>
      <c r="F138" s="116" t="s">
        <v>1294</v>
      </c>
    </row>
    <row r="139" spans="1:6" ht="25.5" x14ac:dyDescent="0.25">
      <c r="A139" s="54">
        <v>671011</v>
      </c>
      <c r="B139" s="115" t="s">
        <v>1296</v>
      </c>
      <c r="C139" s="54">
        <v>299.2</v>
      </c>
      <c r="D139" s="54" t="s">
        <v>2182</v>
      </c>
      <c r="E139" s="54">
        <v>45400</v>
      </c>
      <c r="F139" s="116" t="s">
        <v>1297</v>
      </c>
    </row>
    <row r="140" spans="1:6" ht="25.5" x14ac:dyDescent="0.25">
      <c r="A140" s="54">
        <v>671151</v>
      </c>
      <c r="B140" s="115" t="s">
        <v>1298</v>
      </c>
      <c r="C140" s="54">
        <v>181.61</v>
      </c>
      <c r="D140" s="54" t="s">
        <v>2182</v>
      </c>
      <c r="E140" s="54">
        <v>51310</v>
      </c>
      <c r="F140" s="116" t="s">
        <v>1203</v>
      </c>
    </row>
    <row r="141" spans="1:6" x14ac:dyDescent="0.25">
      <c r="A141" s="54">
        <v>671835</v>
      </c>
      <c r="B141" s="115" t="s">
        <v>1299</v>
      </c>
      <c r="C141" s="54">
        <v>117.80589999999999</v>
      </c>
      <c r="D141" s="54" t="s">
        <v>2182</v>
      </c>
      <c r="E141" s="54">
        <v>46110</v>
      </c>
      <c r="F141" s="117" t="s">
        <v>441</v>
      </c>
    </row>
    <row r="142" spans="1:6" x14ac:dyDescent="0.25">
      <c r="A142" s="54">
        <v>671894</v>
      </c>
      <c r="B142" s="115" t="s">
        <v>1300</v>
      </c>
      <c r="C142" s="54">
        <v>632.72</v>
      </c>
      <c r="D142" s="54" t="s">
        <v>2182</v>
      </c>
      <c r="E142" s="54">
        <v>51310</v>
      </c>
      <c r="F142" s="117" t="s">
        <v>74</v>
      </c>
    </row>
    <row r="143" spans="1:6" ht="25.5" x14ac:dyDescent="0.25">
      <c r="A143" s="54">
        <v>672131</v>
      </c>
      <c r="B143" s="115" t="s">
        <v>1301</v>
      </c>
      <c r="C143" s="54">
        <v>450.2319</v>
      </c>
      <c r="D143" s="54" t="s">
        <v>2182</v>
      </c>
      <c r="E143" s="54">
        <v>45300</v>
      </c>
      <c r="F143" s="116" t="s">
        <v>1177</v>
      </c>
    </row>
    <row r="144" spans="1:6" ht="25.5" x14ac:dyDescent="0.25">
      <c r="A144" s="54">
        <v>672149</v>
      </c>
      <c r="B144" s="115" t="s">
        <v>1302</v>
      </c>
      <c r="C144" s="54">
        <v>379.51889999999997</v>
      </c>
      <c r="D144" s="54" t="s">
        <v>2182</v>
      </c>
      <c r="E144" s="54">
        <v>45300</v>
      </c>
      <c r="F144" s="116" t="s">
        <v>1179</v>
      </c>
    </row>
    <row r="145" spans="1:6" ht="25.5" x14ac:dyDescent="0.25">
      <c r="A145" s="54">
        <v>672157</v>
      </c>
      <c r="B145" s="115" t="s">
        <v>1303</v>
      </c>
      <c r="C145" s="54">
        <v>201.48249999999999</v>
      </c>
      <c r="D145" s="54" t="s">
        <v>2182</v>
      </c>
      <c r="E145" s="54">
        <v>45300</v>
      </c>
      <c r="F145" s="116" t="s">
        <v>1177</v>
      </c>
    </row>
    <row r="146" spans="1:6" x14ac:dyDescent="0.25">
      <c r="A146" s="54">
        <v>675067</v>
      </c>
      <c r="B146" s="115" t="s">
        <v>1304</v>
      </c>
      <c r="C146" s="54">
        <v>99.08</v>
      </c>
      <c r="D146" s="54" t="s">
        <v>2182</v>
      </c>
      <c r="E146" s="54">
        <v>51310</v>
      </c>
      <c r="F146" s="117" t="s">
        <v>74</v>
      </c>
    </row>
    <row r="147" spans="1:6" x14ac:dyDescent="0.25">
      <c r="A147" s="54">
        <v>675164</v>
      </c>
      <c r="B147" s="115" t="s">
        <v>1305</v>
      </c>
      <c r="C147" s="54">
        <v>790.01</v>
      </c>
      <c r="D147" s="54" t="s">
        <v>2182</v>
      </c>
      <c r="E147" s="54">
        <v>51310</v>
      </c>
      <c r="F147" s="117" t="s">
        <v>301</v>
      </c>
    </row>
    <row r="148" spans="1:6" ht="25.5" x14ac:dyDescent="0.25">
      <c r="A148" s="54">
        <v>676055</v>
      </c>
      <c r="B148" s="115" t="s">
        <v>1306</v>
      </c>
      <c r="C148" s="54">
        <v>585.65309999999999</v>
      </c>
      <c r="D148" s="54" t="s">
        <v>2182</v>
      </c>
      <c r="E148" s="54">
        <v>45400</v>
      </c>
      <c r="F148" s="116" t="s">
        <v>1213</v>
      </c>
    </row>
    <row r="149" spans="1:6" x14ac:dyDescent="0.25">
      <c r="A149" s="54">
        <v>676063</v>
      </c>
      <c r="B149" s="115" t="s">
        <v>1307</v>
      </c>
      <c r="C149" s="54">
        <v>393.98180000000002</v>
      </c>
      <c r="D149" s="54" t="s">
        <v>2182</v>
      </c>
      <c r="E149" s="54">
        <v>45300</v>
      </c>
      <c r="F149" s="117" t="s">
        <v>74</v>
      </c>
    </row>
    <row r="150" spans="1:6" ht="25.5" x14ac:dyDescent="0.25">
      <c r="A150" s="54">
        <v>676080</v>
      </c>
      <c r="B150" s="115" t="s">
        <v>1308</v>
      </c>
      <c r="C150" s="54">
        <v>324.81889999999999</v>
      </c>
      <c r="D150" s="54" t="s">
        <v>2182</v>
      </c>
      <c r="E150" s="54">
        <v>11800</v>
      </c>
      <c r="F150" s="116" t="s">
        <v>1167</v>
      </c>
    </row>
    <row r="151" spans="1:6" ht="25.5" x14ac:dyDescent="0.25">
      <c r="A151" s="54">
        <v>676098</v>
      </c>
      <c r="B151" s="115" t="s">
        <v>1309</v>
      </c>
      <c r="C151" s="54">
        <v>136.55959999999999</v>
      </c>
      <c r="D151" s="54" t="s">
        <v>2182</v>
      </c>
      <c r="E151" s="54">
        <v>45230</v>
      </c>
      <c r="F151" s="116" t="s">
        <v>1234</v>
      </c>
    </row>
    <row r="152" spans="1:6" ht="38.25" x14ac:dyDescent="0.25">
      <c r="A152" s="54">
        <v>678589</v>
      </c>
      <c r="B152" s="115" t="s">
        <v>1310</v>
      </c>
      <c r="C152" s="54">
        <v>215.9315</v>
      </c>
      <c r="D152" s="54" t="s">
        <v>2182</v>
      </c>
      <c r="E152" s="54">
        <v>21100</v>
      </c>
      <c r="F152" s="116" t="s">
        <v>1311</v>
      </c>
    </row>
    <row r="153" spans="1:6" ht="25.5" x14ac:dyDescent="0.25">
      <c r="A153" s="54">
        <v>678601</v>
      </c>
      <c r="B153" s="115" t="s">
        <v>1312</v>
      </c>
      <c r="C153" s="54">
        <v>264.32819999999998</v>
      </c>
      <c r="D153" s="54" t="s">
        <v>2182</v>
      </c>
      <c r="E153" s="54">
        <v>11900</v>
      </c>
      <c r="F153" s="116" t="s">
        <v>1281</v>
      </c>
    </row>
    <row r="154" spans="1:6" ht="25.5" x14ac:dyDescent="0.25">
      <c r="A154" s="54">
        <v>678619</v>
      </c>
      <c r="B154" s="115" t="s">
        <v>1313</v>
      </c>
      <c r="C154" s="54">
        <v>275.34050000000002</v>
      </c>
      <c r="D154" s="54" t="s">
        <v>2182</v>
      </c>
      <c r="E154" s="54">
        <v>11900</v>
      </c>
      <c r="F154" s="116" t="s">
        <v>1314</v>
      </c>
    </row>
    <row r="155" spans="1:6" ht="51" x14ac:dyDescent="0.25">
      <c r="A155" s="54">
        <v>678627</v>
      </c>
      <c r="B155" s="115" t="s">
        <v>1315</v>
      </c>
      <c r="C155" s="54">
        <v>686.71249999999998</v>
      </c>
      <c r="D155" s="54" t="s">
        <v>2182</v>
      </c>
      <c r="E155" s="54">
        <v>11900</v>
      </c>
      <c r="F155" s="116" t="s">
        <v>1316</v>
      </c>
    </row>
    <row r="156" spans="1:6" ht="25.5" x14ac:dyDescent="0.25">
      <c r="A156" s="54">
        <v>678643</v>
      </c>
      <c r="B156" s="115" t="s">
        <v>1317</v>
      </c>
      <c r="C156" s="54">
        <v>150.8751</v>
      </c>
      <c r="D156" s="54" t="s">
        <v>2182</v>
      </c>
      <c r="E156" s="54">
        <v>11900</v>
      </c>
      <c r="F156" s="116" t="s">
        <v>1281</v>
      </c>
    </row>
    <row r="157" spans="1:6" ht="38.25" x14ac:dyDescent="0.25">
      <c r="A157" s="54">
        <v>678651</v>
      </c>
      <c r="B157" s="115" t="s">
        <v>1318</v>
      </c>
      <c r="C157" s="54">
        <v>305.00850000000003</v>
      </c>
      <c r="D157" s="54" t="s">
        <v>2182</v>
      </c>
      <c r="E157" s="54">
        <v>11900</v>
      </c>
      <c r="F157" s="116" t="s">
        <v>1319</v>
      </c>
    </row>
    <row r="158" spans="1:6" x14ac:dyDescent="0.25">
      <c r="A158" s="54">
        <v>678732</v>
      </c>
      <c r="B158" s="115" t="s">
        <v>1320</v>
      </c>
      <c r="C158" s="54">
        <v>216.21260000000001</v>
      </c>
      <c r="D158" s="54" t="s">
        <v>2182</v>
      </c>
      <c r="E158" s="54">
        <v>45230</v>
      </c>
      <c r="F158" s="117" t="s">
        <v>13</v>
      </c>
    </row>
    <row r="159" spans="1:6" x14ac:dyDescent="0.25">
      <c r="A159" s="54">
        <v>678741</v>
      </c>
      <c r="B159" s="115" t="s">
        <v>1321</v>
      </c>
      <c r="C159" s="54">
        <v>345.08089999999999</v>
      </c>
      <c r="D159" s="54" t="s">
        <v>2182</v>
      </c>
      <c r="E159" s="54">
        <v>45300</v>
      </c>
      <c r="F159" s="117" t="s">
        <v>13</v>
      </c>
    </row>
    <row r="160" spans="1:6" x14ac:dyDescent="0.25">
      <c r="A160" s="54">
        <v>679691</v>
      </c>
      <c r="B160" s="115" t="s">
        <v>1322</v>
      </c>
      <c r="C160" s="54">
        <v>1042.06</v>
      </c>
      <c r="D160" s="54" t="s">
        <v>2182</v>
      </c>
      <c r="E160" s="54">
        <v>45300</v>
      </c>
      <c r="F160" s="117" t="s">
        <v>74</v>
      </c>
    </row>
    <row r="161" spans="1:6" ht="25.5" x14ac:dyDescent="0.25">
      <c r="A161" s="54">
        <v>679925</v>
      </c>
      <c r="B161" s="115" t="s">
        <v>1323</v>
      </c>
      <c r="C161" s="54">
        <v>1372.2460000000001</v>
      </c>
      <c r="D161" s="54" t="s">
        <v>2182</v>
      </c>
      <c r="E161" s="54">
        <v>21320</v>
      </c>
      <c r="F161" s="116" t="s">
        <v>1253</v>
      </c>
    </row>
    <row r="162" spans="1:6" x14ac:dyDescent="0.25">
      <c r="A162" s="54">
        <v>681431</v>
      </c>
      <c r="B162" s="115" t="s">
        <v>1324</v>
      </c>
      <c r="C162" s="54">
        <v>301.35329999999999</v>
      </c>
      <c r="D162" s="54" t="s">
        <v>2182</v>
      </c>
      <c r="E162" s="54">
        <v>46110</v>
      </c>
      <c r="F162" s="117" t="s">
        <v>77</v>
      </c>
    </row>
    <row r="163" spans="1:6" ht="25.5" x14ac:dyDescent="0.25">
      <c r="A163" s="54">
        <v>681741</v>
      </c>
      <c r="B163" s="115" t="s">
        <v>1325</v>
      </c>
      <c r="C163" s="54">
        <v>269.01620000000003</v>
      </c>
      <c r="D163" s="54" t="s">
        <v>2182</v>
      </c>
      <c r="E163" s="54">
        <v>46110</v>
      </c>
      <c r="F163" s="116" t="s">
        <v>1326</v>
      </c>
    </row>
    <row r="164" spans="1:6" ht="25.5" x14ac:dyDescent="0.25">
      <c r="A164" s="54">
        <v>681750</v>
      </c>
      <c r="B164" s="115" t="s">
        <v>1327</v>
      </c>
      <c r="C164" s="54">
        <v>271.12939999999998</v>
      </c>
      <c r="D164" s="54" t="s">
        <v>2182</v>
      </c>
      <c r="E164" s="54">
        <v>46110</v>
      </c>
      <c r="F164" s="116" t="s">
        <v>1326</v>
      </c>
    </row>
    <row r="165" spans="1:6" ht="25.5" x14ac:dyDescent="0.25">
      <c r="A165" s="54">
        <v>681768</v>
      </c>
      <c r="B165" s="115" t="s">
        <v>1328</v>
      </c>
      <c r="C165" s="54">
        <v>273.0437</v>
      </c>
      <c r="D165" s="54" t="s">
        <v>2182</v>
      </c>
      <c r="E165" s="54">
        <v>46110</v>
      </c>
      <c r="F165" s="116" t="s">
        <v>1329</v>
      </c>
    </row>
    <row r="166" spans="1:6" ht="38.25" x14ac:dyDescent="0.25">
      <c r="A166" s="54">
        <v>681776</v>
      </c>
      <c r="B166" s="115" t="s">
        <v>1330</v>
      </c>
      <c r="C166" s="54">
        <v>626.73580000000004</v>
      </c>
      <c r="D166" s="54" t="s">
        <v>2182</v>
      </c>
      <c r="E166" s="54">
        <v>46110</v>
      </c>
      <c r="F166" s="116" t="s">
        <v>1331</v>
      </c>
    </row>
    <row r="167" spans="1:6" ht="38.25" x14ac:dyDescent="0.25">
      <c r="A167" s="54">
        <v>681784</v>
      </c>
      <c r="B167" s="115" t="s">
        <v>1332</v>
      </c>
      <c r="C167" s="54">
        <v>617.54309999999998</v>
      </c>
      <c r="D167" s="54" t="s">
        <v>2182</v>
      </c>
      <c r="E167" s="54">
        <v>46110</v>
      </c>
      <c r="F167" s="116" t="s">
        <v>1333</v>
      </c>
    </row>
    <row r="168" spans="1:6" x14ac:dyDescent="0.25">
      <c r="A168" s="54">
        <v>681792</v>
      </c>
      <c r="B168" s="115" t="s">
        <v>1334</v>
      </c>
      <c r="C168" s="54">
        <v>184.44</v>
      </c>
      <c r="D168" s="54" t="s">
        <v>2182</v>
      </c>
      <c r="E168" s="54">
        <v>46110</v>
      </c>
      <c r="F168" s="117" t="s">
        <v>441</v>
      </c>
    </row>
    <row r="169" spans="1:6" x14ac:dyDescent="0.25">
      <c r="A169" s="54">
        <v>681911</v>
      </c>
      <c r="B169" s="115" t="s">
        <v>1335</v>
      </c>
      <c r="C169" s="54">
        <v>495.19819999999999</v>
      </c>
      <c r="D169" s="54" t="s">
        <v>2182</v>
      </c>
      <c r="E169" s="54">
        <v>45220</v>
      </c>
      <c r="F169" s="117" t="s">
        <v>13</v>
      </c>
    </row>
    <row r="170" spans="1:6" x14ac:dyDescent="0.25">
      <c r="A170" s="54">
        <v>682578</v>
      </c>
      <c r="B170" s="115" t="s">
        <v>1336</v>
      </c>
      <c r="C170" s="54">
        <v>446.58010000000002</v>
      </c>
      <c r="D170" s="54" t="s">
        <v>2182</v>
      </c>
      <c r="E170" s="54">
        <v>45230</v>
      </c>
      <c r="F170" s="117" t="s">
        <v>1337</v>
      </c>
    </row>
    <row r="171" spans="1:6" ht="25.5" x14ac:dyDescent="0.25">
      <c r="A171" s="54">
        <v>682861</v>
      </c>
      <c r="B171" s="115" t="s">
        <v>1338</v>
      </c>
      <c r="C171" s="54">
        <v>85.1</v>
      </c>
      <c r="D171" s="54" t="s">
        <v>2182</v>
      </c>
      <c r="E171" s="54">
        <v>45230</v>
      </c>
      <c r="F171" s="116" t="s">
        <v>1234</v>
      </c>
    </row>
    <row r="172" spans="1:6" ht="38.25" x14ac:dyDescent="0.25">
      <c r="A172" s="54">
        <v>682870</v>
      </c>
      <c r="B172" s="115" t="s">
        <v>1339</v>
      </c>
      <c r="C172" s="54">
        <v>187.85839999999999</v>
      </c>
      <c r="D172" s="54" t="s">
        <v>2182</v>
      </c>
      <c r="E172" s="54">
        <v>45230</v>
      </c>
      <c r="F172" s="116" t="s">
        <v>1267</v>
      </c>
    </row>
    <row r="173" spans="1:6" ht="25.5" x14ac:dyDescent="0.25">
      <c r="A173" s="54">
        <v>682977</v>
      </c>
      <c r="B173" s="115" t="s">
        <v>1340</v>
      </c>
      <c r="C173" s="54">
        <v>795.40639999999996</v>
      </c>
      <c r="D173" s="54" t="s">
        <v>2182</v>
      </c>
      <c r="E173" s="54">
        <v>45300</v>
      </c>
      <c r="F173" s="116" t="s">
        <v>1177</v>
      </c>
    </row>
    <row r="174" spans="1:6" ht="25.5" x14ac:dyDescent="0.25">
      <c r="A174" s="54">
        <v>683124</v>
      </c>
      <c r="B174" s="115" t="s">
        <v>1341</v>
      </c>
      <c r="C174" s="54">
        <v>878.42780000000005</v>
      </c>
      <c r="D174" s="54" t="s">
        <v>2182</v>
      </c>
      <c r="E174" s="54">
        <v>45400</v>
      </c>
      <c r="F174" s="116" t="s">
        <v>1213</v>
      </c>
    </row>
    <row r="175" spans="1:6" x14ac:dyDescent="0.25">
      <c r="A175" s="54">
        <v>683370</v>
      </c>
      <c r="B175" s="115" t="s">
        <v>1342</v>
      </c>
      <c r="C175" s="54">
        <v>572.0779</v>
      </c>
      <c r="D175" s="54" t="s">
        <v>2182</v>
      </c>
      <c r="E175" s="54">
        <v>11800</v>
      </c>
      <c r="F175" s="117" t="s">
        <v>13</v>
      </c>
    </row>
    <row r="176" spans="1:6" x14ac:dyDescent="0.25">
      <c r="A176" s="54">
        <v>683981</v>
      </c>
      <c r="B176" s="115" t="s">
        <v>1343</v>
      </c>
      <c r="C176" s="54">
        <v>755.76089999999999</v>
      </c>
      <c r="D176" s="54" t="s">
        <v>2182</v>
      </c>
      <c r="E176" s="54">
        <v>45500</v>
      </c>
      <c r="F176" s="117" t="s">
        <v>434</v>
      </c>
    </row>
    <row r="177" spans="1:6" ht="25.5" x14ac:dyDescent="0.25">
      <c r="A177" s="54">
        <v>684295</v>
      </c>
      <c r="B177" s="115" t="s">
        <v>1344</v>
      </c>
      <c r="C177" s="54">
        <v>749.67470000000003</v>
      </c>
      <c r="D177" s="54" t="s">
        <v>2182</v>
      </c>
      <c r="E177" s="54">
        <v>45400</v>
      </c>
      <c r="F177" s="116" t="s">
        <v>1203</v>
      </c>
    </row>
    <row r="178" spans="1:6" x14ac:dyDescent="0.25">
      <c r="A178" s="54">
        <v>685224</v>
      </c>
      <c r="B178" s="115" t="s">
        <v>1345</v>
      </c>
      <c r="C178" s="54">
        <v>602.68759999999997</v>
      </c>
      <c r="D178" s="54" t="s">
        <v>2182</v>
      </c>
      <c r="E178" s="54">
        <v>45400</v>
      </c>
      <c r="F178" s="117" t="s">
        <v>74</v>
      </c>
    </row>
    <row r="179" spans="1:6" x14ac:dyDescent="0.25">
      <c r="A179" s="54">
        <v>685411</v>
      </c>
      <c r="B179" s="115" t="s">
        <v>1346</v>
      </c>
      <c r="C179" s="54">
        <v>398.79289999999997</v>
      </c>
      <c r="D179" s="54" t="s">
        <v>2182</v>
      </c>
      <c r="E179" s="54">
        <v>46110</v>
      </c>
      <c r="F179" s="117" t="s">
        <v>77</v>
      </c>
    </row>
    <row r="180" spans="1:6" ht="25.5" x14ac:dyDescent="0.25">
      <c r="A180" s="54">
        <v>686239</v>
      </c>
      <c r="B180" s="115" t="s">
        <v>1347</v>
      </c>
      <c r="C180" s="54">
        <v>446.80259999999998</v>
      </c>
      <c r="D180" s="54" t="s">
        <v>2182</v>
      </c>
      <c r="E180" s="54">
        <v>45400</v>
      </c>
      <c r="F180" s="116" t="s">
        <v>1192</v>
      </c>
    </row>
    <row r="181" spans="1:6" ht="25.5" x14ac:dyDescent="0.25">
      <c r="A181" s="54">
        <v>687332</v>
      </c>
      <c r="B181" s="115" t="s">
        <v>1348</v>
      </c>
      <c r="C181" s="54">
        <v>390.1078</v>
      </c>
      <c r="D181" s="54" t="s">
        <v>2182</v>
      </c>
      <c r="E181" s="54">
        <v>11800</v>
      </c>
      <c r="F181" s="116" t="s">
        <v>1234</v>
      </c>
    </row>
    <row r="182" spans="1:6" ht="25.5" x14ac:dyDescent="0.25">
      <c r="A182" s="54">
        <v>687391</v>
      </c>
      <c r="B182" s="115" t="s">
        <v>75</v>
      </c>
      <c r="C182" s="54">
        <v>1763.3434</v>
      </c>
      <c r="D182" s="54" t="s">
        <v>2182</v>
      </c>
      <c r="E182" s="54">
        <v>45400</v>
      </c>
      <c r="F182" s="116" t="s">
        <v>1253</v>
      </c>
    </row>
    <row r="183" spans="1:6" ht="25.5" x14ac:dyDescent="0.25">
      <c r="A183" s="54">
        <v>687707</v>
      </c>
      <c r="B183" s="115" t="s">
        <v>1349</v>
      </c>
      <c r="C183" s="54">
        <v>937.33889999999997</v>
      </c>
      <c r="D183" s="54" t="s">
        <v>2182</v>
      </c>
      <c r="E183" s="54">
        <v>11800</v>
      </c>
      <c r="F183" s="116" t="s">
        <v>1151</v>
      </c>
    </row>
    <row r="184" spans="1:6" x14ac:dyDescent="0.25">
      <c r="A184" s="54">
        <v>688797</v>
      </c>
      <c r="B184" s="115" t="s">
        <v>1350</v>
      </c>
      <c r="C184" s="54">
        <v>335.32760000000002</v>
      </c>
      <c r="D184" s="54" t="s">
        <v>2182</v>
      </c>
      <c r="E184" s="54">
        <v>11800</v>
      </c>
      <c r="F184" s="117" t="s">
        <v>448</v>
      </c>
    </row>
    <row r="185" spans="1:6" x14ac:dyDescent="0.25">
      <c r="A185" s="54">
        <v>688941</v>
      </c>
      <c r="B185" s="115" t="s">
        <v>1351</v>
      </c>
      <c r="C185" s="54">
        <v>14.03</v>
      </c>
      <c r="D185" s="54" t="s">
        <v>2182</v>
      </c>
      <c r="E185" s="54">
        <v>45300</v>
      </c>
      <c r="F185" s="117" t="s">
        <v>74</v>
      </c>
    </row>
    <row r="186" spans="1:6" x14ac:dyDescent="0.25">
      <c r="A186" s="54">
        <v>689289</v>
      </c>
      <c r="B186" s="115" t="s">
        <v>1352</v>
      </c>
      <c r="C186" s="54">
        <v>128.62</v>
      </c>
      <c r="D186" s="54" t="s">
        <v>2182</v>
      </c>
      <c r="E186" s="54">
        <v>45300</v>
      </c>
      <c r="F186" s="117" t="s">
        <v>13</v>
      </c>
    </row>
    <row r="187" spans="1:6" x14ac:dyDescent="0.25">
      <c r="A187" s="54">
        <v>689297</v>
      </c>
      <c r="B187" s="115" t="s">
        <v>1353</v>
      </c>
      <c r="C187" s="54">
        <v>146.75</v>
      </c>
      <c r="D187" s="54" t="s">
        <v>2182</v>
      </c>
      <c r="E187" s="54">
        <v>45300</v>
      </c>
      <c r="F187" s="117" t="s">
        <v>13</v>
      </c>
    </row>
    <row r="188" spans="1:6" ht="25.5" x14ac:dyDescent="0.25">
      <c r="A188" s="54">
        <v>689327</v>
      </c>
      <c r="B188" s="115" t="s">
        <v>1354</v>
      </c>
      <c r="C188" s="54">
        <v>555.85040000000004</v>
      </c>
      <c r="D188" s="54" t="s">
        <v>2182</v>
      </c>
      <c r="E188" s="54">
        <v>46110</v>
      </c>
      <c r="F188" s="116" t="s">
        <v>1242</v>
      </c>
    </row>
    <row r="189" spans="1:6" ht="25.5" x14ac:dyDescent="0.25">
      <c r="A189" s="54">
        <v>689335</v>
      </c>
      <c r="B189" s="115" t="s">
        <v>1355</v>
      </c>
      <c r="C189" s="54">
        <v>324.21800000000002</v>
      </c>
      <c r="D189" s="54" t="s">
        <v>2182</v>
      </c>
      <c r="E189" s="54">
        <v>21310</v>
      </c>
      <c r="F189" s="116" t="s">
        <v>1242</v>
      </c>
    </row>
    <row r="190" spans="1:6" x14ac:dyDescent="0.25">
      <c r="A190" s="54">
        <v>690589</v>
      </c>
      <c r="B190" s="115" t="s">
        <v>1356</v>
      </c>
      <c r="C190" s="54">
        <v>331.8501</v>
      </c>
      <c r="D190" s="54" t="s">
        <v>2182</v>
      </c>
      <c r="E190" s="54">
        <v>45230</v>
      </c>
      <c r="F190" s="117" t="s">
        <v>77</v>
      </c>
    </row>
    <row r="191" spans="1:6" x14ac:dyDescent="0.25">
      <c r="A191" s="54">
        <v>691348</v>
      </c>
      <c r="B191" s="115" t="s">
        <v>1357</v>
      </c>
      <c r="C191" s="54">
        <v>340.7063</v>
      </c>
      <c r="D191" s="54" t="s">
        <v>2182</v>
      </c>
      <c r="E191" s="54">
        <v>46120</v>
      </c>
      <c r="F191" s="117" t="s">
        <v>483</v>
      </c>
    </row>
    <row r="192" spans="1:6" x14ac:dyDescent="0.25">
      <c r="A192" s="54">
        <v>691364</v>
      </c>
      <c r="B192" s="115" t="s">
        <v>1358</v>
      </c>
      <c r="C192" s="54">
        <v>139.34219999999999</v>
      </c>
      <c r="D192" s="54" t="s">
        <v>2182</v>
      </c>
      <c r="E192" s="54">
        <v>46120</v>
      </c>
      <c r="F192" s="117" t="s">
        <v>483</v>
      </c>
    </row>
    <row r="193" spans="1:6" x14ac:dyDescent="0.25">
      <c r="A193" s="54">
        <v>691429</v>
      </c>
      <c r="B193" s="115" t="s">
        <v>1359</v>
      </c>
      <c r="C193" s="54">
        <v>81.599999999999994</v>
      </c>
      <c r="D193" s="54" t="s">
        <v>2182</v>
      </c>
      <c r="E193" s="54">
        <v>45220</v>
      </c>
      <c r="F193" s="117" t="s">
        <v>13</v>
      </c>
    </row>
    <row r="194" spans="1:6" x14ac:dyDescent="0.25">
      <c r="A194" s="54">
        <v>691437</v>
      </c>
      <c r="B194" s="115" t="s">
        <v>1360</v>
      </c>
      <c r="C194" s="54">
        <v>152.29</v>
      </c>
      <c r="D194" s="54" t="s">
        <v>2182</v>
      </c>
      <c r="E194" s="54">
        <v>45220</v>
      </c>
      <c r="F194" s="117" t="s">
        <v>13</v>
      </c>
    </row>
    <row r="195" spans="1:6" x14ac:dyDescent="0.25">
      <c r="A195" s="54">
        <v>692018</v>
      </c>
      <c r="B195" s="115" t="s">
        <v>1361</v>
      </c>
      <c r="C195" s="54">
        <v>365.67579999999998</v>
      </c>
      <c r="D195" s="54" t="s">
        <v>2182</v>
      </c>
      <c r="E195" s="54">
        <v>45300</v>
      </c>
      <c r="F195" s="117" t="s">
        <v>74</v>
      </c>
    </row>
    <row r="196" spans="1:6" x14ac:dyDescent="0.25">
      <c r="A196" s="54">
        <v>692026</v>
      </c>
      <c r="B196" s="115" t="s">
        <v>1362</v>
      </c>
      <c r="C196" s="54">
        <v>909.63930000000005</v>
      </c>
      <c r="D196" s="54" t="s">
        <v>2182</v>
      </c>
      <c r="E196" s="54">
        <v>45300</v>
      </c>
      <c r="F196" s="117" t="s">
        <v>74</v>
      </c>
    </row>
    <row r="197" spans="1:6" x14ac:dyDescent="0.25">
      <c r="A197" s="54">
        <v>692689</v>
      </c>
      <c r="B197" s="115" t="s">
        <v>1363</v>
      </c>
      <c r="C197" s="54">
        <v>116.742</v>
      </c>
      <c r="D197" s="54" t="s">
        <v>2182</v>
      </c>
      <c r="E197" s="54">
        <v>46110</v>
      </c>
      <c r="F197" s="117" t="s">
        <v>448</v>
      </c>
    </row>
    <row r="198" spans="1:6" ht="25.5" x14ac:dyDescent="0.25">
      <c r="A198" s="54">
        <v>692697</v>
      </c>
      <c r="B198" s="115" t="s">
        <v>1364</v>
      </c>
      <c r="C198" s="54">
        <v>407.94880000000001</v>
      </c>
      <c r="D198" s="54" t="s">
        <v>2182</v>
      </c>
      <c r="E198" s="54">
        <v>46110</v>
      </c>
      <c r="F198" s="116" t="s">
        <v>1151</v>
      </c>
    </row>
    <row r="199" spans="1:6" x14ac:dyDescent="0.25">
      <c r="A199" s="54">
        <v>692701</v>
      </c>
      <c r="B199" s="115" t="s">
        <v>1365</v>
      </c>
      <c r="C199" s="54">
        <v>323.59589999999997</v>
      </c>
      <c r="D199" s="54" t="s">
        <v>2182</v>
      </c>
      <c r="E199" s="54">
        <v>46110</v>
      </c>
      <c r="F199" s="117" t="s">
        <v>448</v>
      </c>
    </row>
    <row r="200" spans="1:6" ht="38.25" x14ac:dyDescent="0.25">
      <c r="A200" s="54">
        <v>693227</v>
      </c>
      <c r="B200" s="115" t="s">
        <v>1366</v>
      </c>
      <c r="C200" s="54">
        <v>791.90150000000006</v>
      </c>
      <c r="D200" s="54" t="s">
        <v>2182</v>
      </c>
      <c r="E200" s="54">
        <v>46110</v>
      </c>
      <c r="F200" s="116" t="s">
        <v>1367</v>
      </c>
    </row>
    <row r="201" spans="1:6" ht="38.25" x14ac:dyDescent="0.25">
      <c r="A201" s="54">
        <v>693235</v>
      </c>
      <c r="B201" s="115" t="s">
        <v>1368</v>
      </c>
      <c r="C201" s="54">
        <v>356.65300000000002</v>
      </c>
      <c r="D201" s="54" t="s">
        <v>2182</v>
      </c>
      <c r="E201" s="54">
        <v>46110</v>
      </c>
      <c r="F201" s="116" t="s">
        <v>1367</v>
      </c>
    </row>
    <row r="202" spans="1:6" x14ac:dyDescent="0.25">
      <c r="A202" s="54">
        <v>695122</v>
      </c>
      <c r="B202" s="115" t="s">
        <v>1369</v>
      </c>
      <c r="C202" s="54">
        <v>7.49</v>
      </c>
      <c r="D202" s="54" t="s">
        <v>2182</v>
      </c>
      <c r="E202" s="54">
        <v>51310</v>
      </c>
      <c r="F202" s="117" t="s">
        <v>74</v>
      </c>
    </row>
    <row r="203" spans="1:6" x14ac:dyDescent="0.25">
      <c r="A203" s="54">
        <v>697397</v>
      </c>
      <c r="B203" s="115" t="s">
        <v>1370</v>
      </c>
      <c r="C203" s="54">
        <v>751.43</v>
      </c>
      <c r="D203" s="54" t="s">
        <v>2182</v>
      </c>
      <c r="E203" s="54">
        <v>45300</v>
      </c>
      <c r="F203" s="117" t="s">
        <v>74</v>
      </c>
    </row>
    <row r="204" spans="1:6" ht="38.25" x14ac:dyDescent="0.25">
      <c r="A204" s="54">
        <v>700011</v>
      </c>
      <c r="B204" s="115" t="s">
        <v>2193</v>
      </c>
      <c r="C204" s="54">
        <v>327.20650000000001</v>
      </c>
      <c r="D204" s="54" t="s">
        <v>2182</v>
      </c>
      <c r="E204" s="126" t="s">
        <v>2198</v>
      </c>
      <c r="F204" s="121" t="s">
        <v>434</v>
      </c>
    </row>
    <row r="205" spans="1:6" x14ac:dyDescent="0.25">
      <c r="A205" s="54">
        <v>700258</v>
      </c>
      <c r="B205" s="115" t="s">
        <v>1371</v>
      </c>
      <c r="C205" s="54">
        <v>767.34969999999998</v>
      </c>
      <c r="D205" s="54" t="s">
        <v>2182</v>
      </c>
      <c r="E205" s="54">
        <v>45300</v>
      </c>
      <c r="F205" s="117" t="s">
        <v>74</v>
      </c>
    </row>
    <row r="206" spans="1:6" x14ac:dyDescent="0.25">
      <c r="A206" s="54">
        <v>700266</v>
      </c>
      <c r="B206" s="115" t="s">
        <v>1372</v>
      </c>
      <c r="C206" s="54">
        <v>437.83</v>
      </c>
      <c r="D206" s="54" t="s">
        <v>2182</v>
      </c>
      <c r="E206" s="54">
        <v>45300</v>
      </c>
      <c r="F206" s="117" t="s">
        <v>74</v>
      </c>
    </row>
    <row r="207" spans="1:6" ht="25.5" x14ac:dyDescent="0.25">
      <c r="A207" s="54">
        <v>700380</v>
      </c>
      <c r="B207" s="115" t="s">
        <v>1373</v>
      </c>
      <c r="C207" s="54">
        <v>290.51440000000002</v>
      </c>
      <c r="D207" s="54" t="s">
        <v>2182</v>
      </c>
      <c r="E207" s="54">
        <v>46110</v>
      </c>
      <c r="F207" s="116" t="s">
        <v>1374</v>
      </c>
    </row>
    <row r="208" spans="1:6" x14ac:dyDescent="0.25">
      <c r="A208" s="54">
        <v>700410</v>
      </c>
      <c r="B208" s="115" t="s">
        <v>1375</v>
      </c>
      <c r="C208" s="54">
        <v>369.06</v>
      </c>
      <c r="D208" s="54" t="s">
        <v>2182</v>
      </c>
      <c r="E208" s="54">
        <v>51310</v>
      </c>
      <c r="F208" s="117" t="s">
        <v>434</v>
      </c>
    </row>
    <row r="209" spans="1:6" x14ac:dyDescent="0.25">
      <c r="A209" s="54">
        <v>700428</v>
      </c>
      <c r="B209" s="115" t="s">
        <v>1376</v>
      </c>
      <c r="C209" s="54">
        <v>0.39</v>
      </c>
      <c r="D209" s="54" t="s">
        <v>2182</v>
      </c>
      <c r="E209" s="54">
        <v>51310</v>
      </c>
      <c r="F209" s="117" t="s">
        <v>434</v>
      </c>
    </row>
    <row r="210" spans="1:6" ht="51" x14ac:dyDescent="0.25">
      <c r="A210" s="54">
        <v>701742</v>
      </c>
      <c r="B210" s="115" t="s">
        <v>1377</v>
      </c>
      <c r="C210" s="54">
        <v>339.99590000000001</v>
      </c>
      <c r="D210" s="54" t="s">
        <v>2182</v>
      </c>
      <c r="E210" s="54">
        <v>11900</v>
      </c>
      <c r="F210" s="116" t="s">
        <v>1378</v>
      </c>
    </row>
    <row r="211" spans="1:6" ht="25.5" x14ac:dyDescent="0.25">
      <c r="A211" s="54">
        <v>701751</v>
      </c>
      <c r="B211" s="115" t="s">
        <v>1379</v>
      </c>
      <c r="C211" s="54">
        <v>117.5749</v>
      </c>
      <c r="D211" s="54" t="s">
        <v>2182</v>
      </c>
      <c r="E211" s="54">
        <v>11900</v>
      </c>
      <c r="F211" s="116" t="s">
        <v>1380</v>
      </c>
    </row>
    <row r="212" spans="1:6" x14ac:dyDescent="0.25">
      <c r="A212" s="54">
        <v>701891</v>
      </c>
      <c r="B212" s="115" t="s">
        <v>1381</v>
      </c>
      <c r="C212" s="54">
        <v>367.98759999999999</v>
      </c>
      <c r="D212" s="54" t="s">
        <v>2182</v>
      </c>
      <c r="E212" s="54">
        <v>45400</v>
      </c>
      <c r="F212" s="117" t="s">
        <v>74</v>
      </c>
    </row>
    <row r="213" spans="1:6" x14ac:dyDescent="0.25">
      <c r="A213" s="54">
        <v>701904</v>
      </c>
      <c r="B213" s="115" t="s">
        <v>1382</v>
      </c>
      <c r="C213" s="54">
        <v>356.56310000000002</v>
      </c>
      <c r="D213" s="54" t="s">
        <v>2182</v>
      </c>
      <c r="E213" s="54">
        <v>45400</v>
      </c>
      <c r="F213" s="117" t="s">
        <v>74</v>
      </c>
    </row>
    <row r="214" spans="1:6" x14ac:dyDescent="0.25">
      <c r="A214" s="54">
        <v>704709</v>
      </c>
      <c r="B214" s="115" t="s">
        <v>1383</v>
      </c>
      <c r="C214" s="54">
        <v>356.8372</v>
      </c>
      <c r="D214" s="54" t="s">
        <v>2182</v>
      </c>
      <c r="E214" s="54">
        <v>45300</v>
      </c>
      <c r="F214" s="117" t="s">
        <v>74</v>
      </c>
    </row>
    <row r="215" spans="1:6" x14ac:dyDescent="0.25">
      <c r="A215" s="54">
        <v>706124</v>
      </c>
      <c r="B215" s="115" t="s">
        <v>1384</v>
      </c>
      <c r="C215" s="54">
        <v>231.7885</v>
      </c>
      <c r="D215" s="54" t="s">
        <v>2182</v>
      </c>
      <c r="E215" s="54">
        <v>45400</v>
      </c>
      <c r="F215" s="117" t="s">
        <v>74</v>
      </c>
    </row>
    <row r="216" spans="1:6" x14ac:dyDescent="0.25">
      <c r="A216" s="54">
        <v>706132</v>
      </c>
      <c r="B216" s="115" t="s">
        <v>1385</v>
      </c>
      <c r="C216" s="54">
        <v>491.65769999999998</v>
      </c>
      <c r="D216" s="54" t="s">
        <v>2182</v>
      </c>
      <c r="E216" s="54">
        <v>11800</v>
      </c>
      <c r="F216" s="117" t="s">
        <v>74</v>
      </c>
    </row>
    <row r="217" spans="1:6" ht="38.25" x14ac:dyDescent="0.25">
      <c r="A217" s="54">
        <v>706337</v>
      </c>
      <c r="B217" s="115" t="s">
        <v>1386</v>
      </c>
      <c r="C217" s="54">
        <v>318.0204</v>
      </c>
      <c r="D217" s="54" t="s">
        <v>2182</v>
      </c>
      <c r="E217" s="54">
        <v>11800</v>
      </c>
      <c r="F217" s="116" t="s">
        <v>1387</v>
      </c>
    </row>
    <row r="218" spans="1:6" ht="25.5" x14ac:dyDescent="0.25">
      <c r="A218" s="54">
        <v>708739</v>
      </c>
      <c r="B218" s="115" t="s">
        <v>1388</v>
      </c>
      <c r="C218" s="54">
        <v>331.80549999999999</v>
      </c>
      <c r="D218" s="54" t="s">
        <v>2182</v>
      </c>
      <c r="E218" s="54">
        <v>21310</v>
      </c>
      <c r="F218" s="116" t="s">
        <v>1242</v>
      </c>
    </row>
    <row r="219" spans="1:6" x14ac:dyDescent="0.25">
      <c r="A219" s="54">
        <v>709026</v>
      </c>
      <c r="B219" s="115" t="s">
        <v>1389</v>
      </c>
      <c r="C219" s="54">
        <v>106.6643</v>
      </c>
      <c r="D219" s="54" t="s">
        <v>2182</v>
      </c>
      <c r="E219" s="54">
        <v>11900</v>
      </c>
      <c r="F219" s="117" t="s">
        <v>1390</v>
      </c>
    </row>
    <row r="220" spans="1:6" ht="38.25" x14ac:dyDescent="0.25">
      <c r="A220" s="54">
        <v>709042</v>
      </c>
      <c r="B220" s="115" t="s">
        <v>1391</v>
      </c>
      <c r="C220" s="54">
        <v>348.09140000000002</v>
      </c>
      <c r="D220" s="54" t="s">
        <v>2182</v>
      </c>
      <c r="E220" s="54">
        <v>11900</v>
      </c>
      <c r="F220" s="116" t="s">
        <v>1392</v>
      </c>
    </row>
    <row r="221" spans="1:6" ht="38.25" x14ac:dyDescent="0.25">
      <c r="A221" s="54">
        <v>709069</v>
      </c>
      <c r="B221" s="115" t="s">
        <v>25</v>
      </c>
      <c r="C221" s="54">
        <v>288.87860000000001</v>
      </c>
      <c r="D221" s="54" t="s">
        <v>2182</v>
      </c>
      <c r="E221" s="54">
        <v>11900</v>
      </c>
      <c r="F221" s="116" t="s">
        <v>1393</v>
      </c>
    </row>
    <row r="222" spans="1:6" ht="25.5" x14ac:dyDescent="0.25">
      <c r="A222" s="54">
        <v>711411</v>
      </c>
      <c r="B222" s="115" t="s">
        <v>1394</v>
      </c>
      <c r="C222" s="54">
        <v>324.2088</v>
      </c>
      <c r="D222" s="54" t="s">
        <v>2182</v>
      </c>
      <c r="E222" s="54">
        <v>46110</v>
      </c>
      <c r="F222" s="116" t="s">
        <v>1151</v>
      </c>
    </row>
    <row r="223" spans="1:6" x14ac:dyDescent="0.25">
      <c r="A223" s="54">
        <v>712078</v>
      </c>
      <c r="B223" s="115" t="s">
        <v>1395</v>
      </c>
      <c r="C223" s="54">
        <v>17.75</v>
      </c>
      <c r="D223" s="54" t="s">
        <v>2182</v>
      </c>
      <c r="E223" s="54">
        <v>51310</v>
      </c>
      <c r="F223" s="117" t="s">
        <v>430</v>
      </c>
    </row>
    <row r="224" spans="1:6" x14ac:dyDescent="0.25">
      <c r="A224" s="54">
        <v>712761</v>
      </c>
      <c r="B224" s="115" t="s">
        <v>1396</v>
      </c>
      <c r="C224" s="54">
        <v>29.25</v>
      </c>
      <c r="D224" s="54" t="s">
        <v>2182</v>
      </c>
      <c r="E224" s="54">
        <v>46400</v>
      </c>
      <c r="F224" s="117" t="s">
        <v>101</v>
      </c>
    </row>
    <row r="225" spans="1:6" x14ac:dyDescent="0.25">
      <c r="A225" s="54">
        <v>717568</v>
      </c>
      <c r="B225" s="115" t="s">
        <v>1397</v>
      </c>
      <c r="C225" s="54">
        <v>9.6199999999999992</v>
      </c>
      <c r="D225" s="54" t="s">
        <v>2182</v>
      </c>
      <c r="E225" s="54">
        <v>45300</v>
      </c>
      <c r="F225" s="117" t="s">
        <v>74</v>
      </c>
    </row>
    <row r="226" spans="1:6" x14ac:dyDescent="0.25">
      <c r="A226" s="54">
        <v>717584</v>
      </c>
      <c r="B226" s="115" t="s">
        <v>1398</v>
      </c>
      <c r="C226" s="54">
        <v>70.78</v>
      </c>
      <c r="D226" s="54" t="s">
        <v>2182</v>
      </c>
      <c r="E226" s="54">
        <v>51310</v>
      </c>
      <c r="F226" s="117" t="s">
        <v>74</v>
      </c>
    </row>
    <row r="227" spans="1:6" x14ac:dyDescent="0.25">
      <c r="A227" s="54">
        <v>718271</v>
      </c>
      <c r="B227" s="115" t="s">
        <v>1399</v>
      </c>
      <c r="C227" s="54">
        <v>543.44669999999996</v>
      </c>
      <c r="D227" s="54" t="s">
        <v>2182</v>
      </c>
      <c r="E227" s="54">
        <v>45300</v>
      </c>
      <c r="F227" s="117" t="s">
        <v>74</v>
      </c>
    </row>
    <row r="228" spans="1:6" x14ac:dyDescent="0.25">
      <c r="A228" s="54">
        <v>718289</v>
      </c>
      <c r="B228" s="115" t="s">
        <v>1400</v>
      </c>
      <c r="C228" s="54">
        <v>405.5129</v>
      </c>
      <c r="D228" s="54" t="s">
        <v>2182</v>
      </c>
      <c r="E228" s="54">
        <v>45300</v>
      </c>
      <c r="F228" s="117" t="s">
        <v>74</v>
      </c>
    </row>
    <row r="229" spans="1:6" x14ac:dyDescent="0.25">
      <c r="A229" s="54">
        <v>718297</v>
      </c>
      <c r="B229" s="115" t="s">
        <v>1401</v>
      </c>
      <c r="C229" s="54">
        <v>587.70500000000004</v>
      </c>
      <c r="D229" s="54" t="s">
        <v>2182</v>
      </c>
      <c r="E229" s="54">
        <v>45300</v>
      </c>
      <c r="F229" s="117" t="s">
        <v>74</v>
      </c>
    </row>
    <row r="230" spans="1:6" ht="25.5" x14ac:dyDescent="0.25">
      <c r="A230" s="54">
        <v>718301</v>
      </c>
      <c r="B230" s="115" t="s">
        <v>1402</v>
      </c>
      <c r="C230" s="54">
        <v>262.87079999999997</v>
      </c>
      <c r="D230" s="54" t="s">
        <v>2182</v>
      </c>
      <c r="E230" s="54">
        <v>46110</v>
      </c>
      <c r="F230" s="116" t="s">
        <v>1403</v>
      </c>
    </row>
    <row r="231" spans="1:6" x14ac:dyDescent="0.25">
      <c r="A231" s="54">
        <v>719528</v>
      </c>
      <c r="B231" s="115" t="s">
        <v>1404</v>
      </c>
      <c r="C231" s="54">
        <v>1109.1400000000001</v>
      </c>
      <c r="D231" s="54" t="s">
        <v>2182</v>
      </c>
      <c r="E231" s="54">
        <v>45300</v>
      </c>
      <c r="F231" s="117" t="s">
        <v>74</v>
      </c>
    </row>
    <row r="232" spans="1:6" x14ac:dyDescent="0.25">
      <c r="A232" s="54">
        <v>721042</v>
      </c>
      <c r="B232" s="115" t="s">
        <v>1405</v>
      </c>
      <c r="C232" s="54">
        <v>567.00149999999996</v>
      </c>
      <c r="D232" s="54" t="s">
        <v>2182</v>
      </c>
      <c r="E232" s="54">
        <v>11800</v>
      </c>
      <c r="F232" s="117" t="s">
        <v>74</v>
      </c>
    </row>
    <row r="233" spans="1:6" ht="25.5" x14ac:dyDescent="0.25">
      <c r="A233" s="54">
        <v>721905</v>
      </c>
      <c r="B233" s="115" t="s">
        <v>1406</v>
      </c>
      <c r="C233" s="54">
        <v>238.79640000000001</v>
      </c>
      <c r="D233" s="54" t="s">
        <v>2182</v>
      </c>
      <c r="E233" s="54">
        <v>45230</v>
      </c>
      <c r="F233" s="116" t="s">
        <v>1167</v>
      </c>
    </row>
    <row r="234" spans="1:6" x14ac:dyDescent="0.25">
      <c r="A234" s="54">
        <v>721913</v>
      </c>
      <c r="B234" s="115" t="s">
        <v>1407</v>
      </c>
      <c r="C234" s="54">
        <v>190.69380000000001</v>
      </c>
      <c r="D234" s="54" t="s">
        <v>2182</v>
      </c>
      <c r="E234" s="54">
        <v>45230</v>
      </c>
      <c r="F234" s="117" t="s">
        <v>330</v>
      </c>
    </row>
    <row r="235" spans="1:6" x14ac:dyDescent="0.25">
      <c r="A235" s="54">
        <v>721921</v>
      </c>
      <c r="B235" s="115" t="s">
        <v>1408</v>
      </c>
      <c r="C235" s="54">
        <v>251.40960000000001</v>
      </c>
      <c r="D235" s="54" t="s">
        <v>2182</v>
      </c>
      <c r="E235" s="54">
        <v>46200</v>
      </c>
      <c r="F235" s="117" t="s">
        <v>330</v>
      </c>
    </row>
    <row r="236" spans="1:6" x14ac:dyDescent="0.25">
      <c r="A236" s="54">
        <v>722758</v>
      </c>
      <c r="B236" s="115" t="s">
        <v>1409</v>
      </c>
      <c r="C236" s="54">
        <v>772.1386</v>
      </c>
      <c r="D236" s="54" t="s">
        <v>2182</v>
      </c>
      <c r="E236" s="54">
        <v>51310</v>
      </c>
      <c r="F236" s="117" t="s">
        <v>434</v>
      </c>
    </row>
    <row r="237" spans="1:6" ht="25.5" x14ac:dyDescent="0.25">
      <c r="A237" s="54">
        <v>722766</v>
      </c>
      <c r="B237" s="115" t="s">
        <v>1410</v>
      </c>
      <c r="C237" s="54">
        <v>701.86559999999997</v>
      </c>
      <c r="D237" s="54" t="s">
        <v>2182</v>
      </c>
      <c r="E237" s="54">
        <v>51310</v>
      </c>
      <c r="F237" s="116" t="s">
        <v>1203</v>
      </c>
    </row>
    <row r="238" spans="1:6" x14ac:dyDescent="0.25">
      <c r="A238" s="54">
        <v>723096</v>
      </c>
      <c r="B238" s="115" t="s">
        <v>1411</v>
      </c>
      <c r="C238" s="54">
        <v>366.12959999999998</v>
      </c>
      <c r="D238" s="54" t="s">
        <v>2182</v>
      </c>
      <c r="E238" s="54">
        <v>45400</v>
      </c>
      <c r="F238" s="117" t="s">
        <v>74</v>
      </c>
    </row>
    <row r="239" spans="1:6" x14ac:dyDescent="0.25">
      <c r="A239" s="54">
        <v>723100</v>
      </c>
      <c r="B239" s="115" t="s">
        <v>1412</v>
      </c>
      <c r="C239" s="54">
        <v>390.61689999999999</v>
      </c>
      <c r="D239" s="54" t="s">
        <v>2182</v>
      </c>
      <c r="E239" s="54">
        <v>45400</v>
      </c>
      <c r="F239" s="117" t="s">
        <v>74</v>
      </c>
    </row>
    <row r="240" spans="1:6" x14ac:dyDescent="0.25">
      <c r="A240" s="54">
        <v>723118</v>
      </c>
      <c r="B240" s="115" t="s">
        <v>1413</v>
      </c>
      <c r="C240" s="54">
        <v>402.44200000000001</v>
      </c>
      <c r="D240" s="54" t="s">
        <v>2182</v>
      </c>
      <c r="E240" s="54">
        <v>45400</v>
      </c>
      <c r="F240" s="117" t="s">
        <v>74</v>
      </c>
    </row>
    <row r="241" spans="1:6" x14ac:dyDescent="0.25">
      <c r="A241" s="54">
        <v>723339</v>
      </c>
      <c r="B241" s="115" t="s">
        <v>1414</v>
      </c>
      <c r="C241" s="54">
        <v>672.60400000000004</v>
      </c>
      <c r="D241" s="54" t="s">
        <v>2182</v>
      </c>
      <c r="E241" s="54">
        <v>45300</v>
      </c>
      <c r="F241" s="117" t="s">
        <v>74</v>
      </c>
    </row>
    <row r="242" spans="1:6" x14ac:dyDescent="0.25">
      <c r="A242" s="54">
        <v>723347</v>
      </c>
      <c r="B242" s="115" t="s">
        <v>1415</v>
      </c>
      <c r="C242" s="54">
        <v>247.4633</v>
      </c>
      <c r="D242" s="54" t="s">
        <v>2182</v>
      </c>
      <c r="E242" s="54">
        <v>45300</v>
      </c>
      <c r="F242" s="117" t="s">
        <v>74</v>
      </c>
    </row>
    <row r="243" spans="1:6" x14ac:dyDescent="0.25">
      <c r="A243" s="54">
        <v>723355</v>
      </c>
      <c r="B243" s="115" t="s">
        <v>1416</v>
      </c>
      <c r="C243" s="54">
        <v>539.5068</v>
      </c>
      <c r="D243" s="54" t="s">
        <v>2182</v>
      </c>
      <c r="E243" s="54">
        <v>45300</v>
      </c>
      <c r="F243" s="117" t="s">
        <v>74</v>
      </c>
    </row>
    <row r="244" spans="1:6" ht="25.5" x14ac:dyDescent="0.25">
      <c r="A244" s="54">
        <v>724483</v>
      </c>
      <c r="B244" s="115" t="s">
        <v>1417</v>
      </c>
      <c r="C244" s="54">
        <v>102.6632</v>
      </c>
      <c r="D244" s="54" t="s">
        <v>2182</v>
      </c>
      <c r="E244" s="54">
        <v>45400</v>
      </c>
      <c r="F244" s="116" t="s">
        <v>1184</v>
      </c>
    </row>
    <row r="245" spans="1:6" ht="25.5" x14ac:dyDescent="0.25">
      <c r="A245" s="54">
        <v>724491</v>
      </c>
      <c r="B245" s="115" t="s">
        <v>1418</v>
      </c>
      <c r="C245" s="54">
        <v>103.6671</v>
      </c>
      <c r="D245" s="54" t="s">
        <v>2182</v>
      </c>
      <c r="E245" s="54">
        <v>46110</v>
      </c>
      <c r="F245" s="116" t="s">
        <v>1184</v>
      </c>
    </row>
    <row r="246" spans="1:6" ht="38.25" x14ac:dyDescent="0.25">
      <c r="A246" s="54">
        <v>724505</v>
      </c>
      <c r="B246" s="115" t="s">
        <v>1419</v>
      </c>
      <c r="C246" s="54">
        <v>567.34119999999996</v>
      </c>
      <c r="D246" s="54" t="s">
        <v>2182</v>
      </c>
      <c r="E246" s="54">
        <v>45400</v>
      </c>
      <c r="F246" s="116" t="s">
        <v>1420</v>
      </c>
    </row>
    <row r="247" spans="1:6" ht="25.5" x14ac:dyDescent="0.25">
      <c r="A247" s="54">
        <v>724823</v>
      </c>
      <c r="B247" s="115" t="s">
        <v>1421</v>
      </c>
      <c r="C247" s="54">
        <v>160.95840000000001</v>
      </c>
      <c r="D247" s="54" t="s">
        <v>2182</v>
      </c>
      <c r="E247" s="54">
        <v>45230</v>
      </c>
      <c r="F247" s="116" t="s">
        <v>1167</v>
      </c>
    </row>
    <row r="248" spans="1:6" ht="51" x14ac:dyDescent="0.25">
      <c r="A248" s="54">
        <v>724831</v>
      </c>
      <c r="B248" s="115" t="s">
        <v>1422</v>
      </c>
      <c r="C248" s="54">
        <v>674.31569999999999</v>
      </c>
      <c r="D248" s="54" t="s">
        <v>2182</v>
      </c>
      <c r="E248" s="54">
        <v>45230</v>
      </c>
      <c r="F248" s="116" t="s">
        <v>1423</v>
      </c>
    </row>
    <row r="249" spans="1:6" x14ac:dyDescent="0.25">
      <c r="A249" s="54">
        <v>724840</v>
      </c>
      <c r="B249" s="115" t="s">
        <v>1424</v>
      </c>
      <c r="C249" s="54">
        <v>259.39819999999997</v>
      </c>
      <c r="D249" s="54" t="s">
        <v>2182</v>
      </c>
      <c r="E249" s="54">
        <v>46200</v>
      </c>
      <c r="F249" s="117" t="s">
        <v>330</v>
      </c>
    </row>
    <row r="250" spans="1:6" x14ac:dyDescent="0.25">
      <c r="A250" s="54">
        <v>724955</v>
      </c>
      <c r="B250" s="115" t="s">
        <v>1425</v>
      </c>
      <c r="C250" s="54">
        <v>455.17489999999998</v>
      </c>
      <c r="D250" s="54" t="s">
        <v>2182</v>
      </c>
      <c r="E250" s="54">
        <v>51310</v>
      </c>
      <c r="F250" s="117" t="s">
        <v>74</v>
      </c>
    </row>
    <row r="251" spans="1:6" ht="25.5" x14ac:dyDescent="0.25">
      <c r="A251" s="54">
        <v>725188</v>
      </c>
      <c r="B251" s="115" t="s">
        <v>1426</v>
      </c>
      <c r="C251" s="54">
        <v>299.45909999999998</v>
      </c>
      <c r="D251" s="54" t="s">
        <v>2182</v>
      </c>
      <c r="E251" s="54">
        <v>45230</v>
      </c>
      <c r="F251" s="116" t="s">
        <v>1234</v>
      </c>
    </row>
    <row r="252" spans="1:6" ht="25.5" x14ac:dyDescent="0.25">
      <c r="A252" s="54">
        <v>725196</v>
      </c>
      <c r="B252" s="115" t="s">
        <v>1427</v>
      </c>
      <c r="C252" s="54">
        <v>131.15809999999999</v>
      </c>
      <c r="D252" s="54" t="s">
        <v>2182</v>
      </c>
      <c r="E252" s="54">
        <v>45230</v>
      </c>
      <c r="F252" s="116" t="s">
        <v>1234</v>
      </c>
    </row>
    <row r="253" spans="1:6" ht="25.5" x14ac:dyDescent="0.25">
      <c r="A253" s="54">
        <v>725200</v>
      </c>
      <c r="B253" s="115" t="s">
        <v>1428</v>
      </c>
      <c r="C253" s="54">
        <v>434.0634</v>
      </c>
      <c r="D253" s="54" t="s">
        <v>2182</v>
      </c>
      <c r="E253" s="54">
        <v>45230</v>
      </c>
      <c r="F253" s="116" t="s">
        <v>1429</v>
      </c>
    </row>
    <row r="254" spans="1:6" x14ac:dyDescent="0.25">
      <c r="A254" s="54">
        <v>725773</v>
      </c>
      <c r="B254" s="115" t="s">
        <v>1430</v>
      </c>
      <c r="C254" s="54">
        <v>386.279</v>
      </c>
      <c r="D254" s="54" t="s">
        <v>2182</v>
      </c>
      <c r="E254" s="54">
        <v>45300</v>
      </c>
      <c r="F254" s="117" t="s">
        <v>74</v>
      </c>
    </row>
    <row r="255" spans="1:6" ht="25.5" x14ac:dyDescent="0.25">
      <c r="A255" s="54">
        <v>726117</v>
      </c>
      <c r="B255" s="115" t="s">
        <v>2040</v>
      </c>
      <c r="C255" s="115">
        <v>1003.1529</v>
      </c>
      <c r="D255" s="54" t="s">
        <v>2182</v>
      </c>
      <c r="E255" s="124" t="s">
        <v>2199</v>
      </c>
      <c r="F255" s="117" t="s">
        <v>2200</v>
      </c>
    </row>
    <row r="256" spans="1:6" ht="25.5" x14ac:dyDescent="0.25">
      <c r="A256" s="54">
        <v>726125</v>
      </c>
      <c r="B256" s="115" t="s">
        <v>2194</v>
      </c>
      <c r="C256" s="115">
        <v>291.82310000000001</v>
      </c>
      <c r="D256" s="54" t="s">
        <v>2182</v>
      </c>
      <c r="E256" s="124" t="s">
        <v>2201</v>
      </c>
      <c r="F256" s="117" t="s">
        <v>2202</v>
      </c>
    </row>
    <row r="257" spans="1:6" ht="25.5" x14ac:dyDescent="0.25">
      <c r="A257" s="54">
        <v>726958</v>
      </c>
      <c r="B257" s="115" t="s">
        <v>1431</v>
      </c>
      <c r="C257" s="54">
        <v>410.51440000000002</v>
      </c>
      <c r="D257" s="54" t="s">
        <v>2182</v>
      </c>
      <c r="E257" s="54">
        <v>46110</v>
      </c>
      <c r="F257" s="116" t="s">
        <v>1432</v>
      </c>
    </row>
    <row r="258" spans="1:6" ht="25.5" x14ac:dyDescent="0.25">
      <c r="A258" s="54">
        <v>733482</v>
      </c>
      <c r="B258" s="115" t="s">
        <v>1433</v>
      </c>
      <c r="C258" s="54">
        <v>251.8792</v>
      </c>
      <c r="D258" s="54" t="s">
        <v>2182</v>
      </c>
      <c r="E258" s="54">
        <v>11800</v>
      </c>
      <c r="F258" s="116" t="s">
        <v>1151</v>
      </c>
    </row>
    <row r="259" spans="1:6" x14ac:dyDescent="0.25">
      <c r="A259" s="54">
        <v>735141</v>
      </c>
      <c r="B259" s="115" t="s">
        <v>1434</v>
      </c>
      <c r="C259" s="54">
        <v>561.33849999999995</v>
      </c>
      <c r="D259" s="54" t="s">
        <v>2182</v>
      </c>
      <c r="E259" s="54">
        <v>45300</v>
      </c>
      <c r="F259" s="117" t="s">
        <v>74</v>
      </c>
    </row>
    <row r="260" spans="1:6" x14ac:dyDescent="0.25">
      <c r="A260" s="54">
        <v>737321</v>
      </c>
      <c r="B260" s="115" t="s">
        <v>1435</v>
      </c>
      <c r="C260" s="54">
        <v>357.36739999999998</v>
      </c>
      <c r="D260" s="54" t="s">
        <v>2182</v>
      </c>
      <c r="E260" s="54">
        <v>45300</v>
      </c>
      <c r="F260" s="117" t="s">
        <v>13</v>
      </c>
    </row>
    <row r="261" spans="1:6" x14ac:dyDescent="0.25">
      <c r="A261" s="54">
        <v>737330</v>
      </c>
      <c r="B261" s="115" t="s">
        <v>1436</v>
      </c>
      <c r="C261" s="54">
        <v>529.68140000000005</v>
      </c>
      <c r="D261" s="54" t="s">
        <v>2182</v>
      </c>
      <c r="E261" s="54">
        <v>45300</v>
      </c>
      <c r="F261" s="117" t="s">
        <v>13</v>
      </c>
    </row>
    <row r="262" spans="1:6" x14ac:dyDescent="0.25">
      <c r="A262" s="54">
        <v>737399</v>
      </c>
      <c r="B262" s="115" t="s">
        <v>1437</v>
      </c>
      <c r="C262" s="54">
        <v>1113.8333</v>
      </c>
      <c r="D262" s="54" t="s">
        <v>2182</v>
      </c>
      <c r="E262" s="54">
        <v>45300</v>
      </c>
      <c r="F262" s="117" t="s">
        <v>74</v>
      </c>
    </row>
    <row r="263" spans="1:6" ht="25.5" x14ac:dyDescent="0.25">
      <c r="A263" s="54">
        <v>738646</v>
      </c>
      <c r="B263" s="115" t="s">
        <v>1438</v>
      </c>
      <c r="C263" s="54">
        <v>282.21409999999997</v>
      </c>
      <c r="D263" s="54" t="s">
        <v>2182</v>
      </c>
      <c r="E263" s="54">
        <v>45230</v>
      </c>
      <c r="F263" s="116" t="s">
        <v>1234</v>
      </c>
    </row>
    <row r="264" spans="1:6" ht="25.5" x14ac:dyDescent="0.25">
      <c r="A264" s="54">
        <v>738654</v>
      </c>
      <c r="B264" s="115" t="s">
        <v>1439</v>
      </c>
      <c r="C264" s="54">
        <v>638.79369999999994</v>
      </c>
      <c r="D264" s="54" t="s">
        <v>2182</v>
      </c>
      <c r="E264" s="54">
        <v>45230</v>
      </c>
      <c r="F264" s="116" t="s">
        <v>1234</v>
      </c>
    </row>
    <row r="265" spans="1:6" ht="25.5" x14ac:dyDescent="0.25">
      <c r="A265" s="54">
        <v>738701</v>
      </c>
      <c r="B265" s="115" t="s">
        <v>1440</v>
      </c>
      <c r="C265" s="54">
        <v>509.12</v>
      </c>
      <c r="D265" s="54" t="s">
        <v>2182</v>
      </c>
      <c r="E265" s="54">
        <v>45400</v>
      </c>
      <c r="F265" s="116" t="s">
        <v>1213</v>
      </c>
    </row>
    <row r="266" spans="1:6" x14ac:dyDescent="0.25">
      <c r="A266" s="54">
        <v>739235</v>
      </c>
      <c r="B266" s="115" t="s">
        <v>1441</v>
      </c>
      <c r="C266" s="54">
        <v>275.06</v>
      </c>
      <c r="D266" s="54" t="s">
        <v>2182</v>
      </c>
      <c r="E266" s="54">
        <v>46110</v>
      </c>
      <c r="F266" s="117" t="s">
        <v>441</v>
      </c>
    </row>
    <row r="267" spans="1:6" ht="25.5" x14ac:dyDescent="0.25">
      <c r="A267" s="54">
        <v>739243</v>
      </c>
      <c r="B267" s="115" t="s">
        <v>1442</v>
      </c>
      <c r="C267" s="54">
        <v>959.18</v>
      </c>
      <c r="D267" s="54" t="s">
        <v>2182</v>
      </c>
      <c r="E267" s="54">
        <v>45400</v>
      </c>
      <c r="F267" s="116" t="s">
        <v>1253</v>
      </c>
    </row>
    <row r="268" spans="1:6" ht="25.5" x14ac:dyDescent="0.25">
      <c r="A268" s="54">
        <v>740233</v>
      </c>
      <c r="B268" s="115" t="s">
        <v>1443</v>
      </c>
      <c r="C268" s="54">
        <v>414.77</v>
      </c>
      <c r="D268" s="54" t="s">
        <v>2182</v>
      </c>
      <c r="E268" s="54">
        <v>51310</v>
      </c>
      <c r="F268" s="116" t="s">
        <v>1160</v>
      </c>
    </row>
    <row r="269" spans="1:6" x14ac:dyDescent="0.25">
      <c r="A269" s="54">
        <v>740241</v>
      </c>
      <c r="B269" s="115" t="s">
        <v>1444</v>
      </c>
      <c r="C269" s="54">
        <v>65.66</v>
      </c>
      <c r="D269" s="54" t="s">
        <v>2182</v>
      </c>
      <c r="E269" s="54">
        <v>51310</v>
      </c>
      <c r="F269" s="117" t="s">
        <v>74</v>
      </c>
    </row>
    <row r="270" spans="1:6" ht="25.5" x14ac:dyDescent="0.25">
      <c r="A270" s="54">
        <v>740250</v>
      </c>
      <c r="B270" s="115" t="s">
        <v>1445</v>
      </c>
      <c r="C270" s="54">
        <v>514.9</v>
      </c>
      <c r="D270" s="54" t="s">
        <v>2182</v>
      </c>
      <c r="E270" s="54">
        <v>51310</v>
      </c>
      <c r="F270" s="116" t="s">
        <v>1160</v>
      </c>
    </row>
    <row r="271" spans="1:6" x14ac:dyDescent="0.25">
      <c r="A271" s="54">
        <v>740268</v>
      </c>
      <c r="B271" s="115" t="s">
        <v>1446</v>
      </c>
      <c r="C271" s="54">
        <v>256.85000000000002</v>
      </c>
      <c r="D271" s="54" t="s">
        <v>2182</v>
      </c>
      <c r="E271" s="54">
        <v>51310</v>
      </c>
      <c r="F271" s="117" t="s">
        <v>74</v>
      </c>
    </row>
    <row r="272" spans="1:6" ht="25.5" x14ac:dyDescent="0.25">
      <c r="A272" s="54">
        <v>740365</v>
      </c>
      <c r="B272" s="115" t="s">
        <v>1447</v>
      </c>
      <c r="C272" s="54">
        <v>326.39999999999998</v>
      </c>
      <c r="D272" s="54" t="s">
        <v>2182</v>
      </c>
      <c r="E272" s="54">
        <v>11800</v>
      </c>
      <c r="F272" s="116" t="s">
        <v>1177</v>
      </c>
    </row>
    <row r="273" spans="1:6" ht="25.5" x14ac:dyDescent="0.25">
      <c r="A273" s="54">
        <v>740373</v>
      </c>
      <c r="B273" s="115" t="s">
        <v>1448</v>
      </c>
      <c r="C273" s="54">
        <v>591.27</v>
      </c>
      <c r="D273" s="54" t="s">
        <v>2182</v>
      </c>
      <c r="E273" s="54">
        <v>45400</v>
      </c>
      <c r="F273" s="116" t="s">
        <v>1177</v>
      </c>
    </row>
    <row r="274" spans="1:6" ht="25.5" x14ac:dyDescent="0.25">
      <c r="A274" s="54">
        <v>740560</v>
      </c>
      <c r="B274" s="115" t="s">
        <v>1449</v>
      </c>
      <c r="C274" s="54">
        <v>329.22</v>
      </c>
      <c r="D274" s="54" t="s">
        <v>2182</v>
      </c>
      <c r="E274" s="54">
        <v>45400</v>
      </c>
      <c r="F274" s="116" t="s">
        <v>1450</v>
      </c>
    </row>
    <row r="275" spans="1:6" ht="25.5" x14ac:dyDescent="0.25">
      <c r="A275" s="54">
        <v>741647</v>
      </c>
      <c r="B275" s="115" t="s">
        <v>1451</v>
      </c>
      <c r="C275" s="54">
        <v>1386.7</v>
      </c>
      <c r="D275" s="54" t="s">
        <v>2182</v>
      </c>
      <c r="E275" s="54">
        <v>45300</v>
      </c>
      <c r="F275" s="116" t="s">
        <v>1177</v>
      </c>
    </row>
    <row r="276" spans="1:6" x14ac:dyDescent="0.25">
      <c r="A276" s="54">
        <v>741779</v>
      </c>
      <c r="B276" s="115" t="s">
        <v>1452</v>
      </c>
      <c r="C276" s="54">
        <v>280.89999999999998</v>
      </c>
      <c r="D276" s="54" t="s">
        <v>2182</v>
      </c>
      <c r="E276" s="54">
        <v>45300</v>
      </c>
      <c r="F276" s="117" t="s">
        <v>74</v>
      </c>
    </row>
    <row r="277" spans="1:6" x14ac:dyDescent="0.25">
      <c r="A277" s="54">
        <v>741795</v>
      </c>
      <c r="B277" s="115" t="s">
        <v>1453</v>
      </c>
      <c r="C277" s="54">
        <v>425.87</v>
      </c>
      <c r="D277" s="54" t="s">
        <v>2182</v>
      </c>
      <c r="E277" s="54">
        <v>45300</v>
      </c>
      <c r="F277" s="117" t="s">
        <v>74</v>
      </c>
    </row>
    <row r="278" spans="1:6" x14ac:dyDescent="0.25">
      <c r="A278" s="54">
        <v>741809</v>
      </c>
      <c r="B278" s="115" t="s">
        <v>1454</v>
      </c>
      <c r="C278" s="54">
        <v>191.45</v>
      </c>
      <c r="D278" s="54" t="s">
        <v>2182</v>
      </c>
      <c r="E278" s="54">
        <v>45300</v>
      </c>
      <c r="F278" s="117" t="s">
        <v>74</v>
      </c>
    </row>
    <row r="279" spans="1:6" x14ac:dyDescent="0.25">
      <c r="A279" s="54">
        <v>741817</v>
      </c>
      <c r="B279" s="115" t="s">
        <v>1455</v>
      </c>
      <c r="C279" s="54">
        <v>270.27</v>
      </c>
      <c r="D279" s="54" t="s">
        <v>2182</v>
      </c>
      <c r="E279" s="54">
        <v>45300</v>
      </c>
      <c r="F279" s="117" t="s">
        <v>74</v>
      </c>
    </row>
    <row r="280" spans="1:6" ht="25.5" x14ac:dyDescent="0.25">
      <c r="A280" s="54">
        <v>744051</v>
      </c>
      <c r="B280" s="115" t="s">
        <v>1456</v>
      </c>
      <c r="C280" s="54">
        <v>125.97</v>
      </c>
      <c r="D280" s="54" t="s">
        <v>2182</v>
      </c>
      <c r="E280" s="54">
        <v>46200</v>
      </c>
      <c r="F280" s="116" t="s">
        <v>1457</v>
      </c>
    </row>
    <row r="281" spans="1:6" x14ac:dyDescent="0.25">
      <c r="A281" s="54">
        <v>744905</v>
      </c>
      <c r="B281" s="115" t="s">
        <v>1458</v>
      </c>
      <c r="C281" s="54">
        <v>942.61</v>
      </c>
      <c r="D281" s="54" t="s">
        <v>2182</v>
      </c>
      <c r="E281" s="54">
        <v>45300</v>
      </c>
      <c r="F281" s="117" t="s">
        <v>74</v>
      </c>
    </row>
    <row r="282" spans="1:6" ht="25.5" x14ac:dyDescent="0.25">
      <c r="A282" s="54">
        <v>746771</v>
      </c>
      <c r="B282" s="115" t="s">
        <v>1459</v>
      </c>
      <c r="C282" s="54">
        <v>397.85</v>
      </c>
      <c r="D282" s="54" t="s">
        <v>2182</v>
      </c>
      <c r="E282" s="54">
        <v>45400</v>
      </c>
      <c r="F282" s="116" t="s">
        <v>1184</v>
      </c>
    </row>
    <row r="283" spans="1:6" ht="25.5" x14ac:dyDescent="0.25">
      <c r="A283" s="54">
        <v>747190</v>
      </c>
      <c r="B283" s="115" t="s">
        <v>1460</v>
      </c>
      <c r="C283" s="54">
        <v>439.88</v>
      </c>
      <c r="D283" s="54" t="s">
        <v>2182</v>
      </c>
      <c r="E283" s="54">
        <v>21320</v>
      </c>
      <c r="F283" s="116" t="s">
        <v>1461</v>
      </c>
    </row>
    <row r="284" spans="1:6" x14ac:dyDescent="0.25">
      <c r="A284" s="54">
        <v>747831</v>
      </c>
      <c r="B284" s="115" t="s">
        <v>1462</v>
      </c>
      <c r="C284" s="54">
        <v>616.6</v>
      </c>
      <c r="D284" s="54" t="s">
        <v>2182</v>
      </c>
      <c r="E284" s="54">
        <v>45400</v>
      </c>
      <c r="F284" s="117" t="s">
        <v>448</v>
      </c>
    </row>
    <row r="285" spans="1:6" x14ac:dyDescent="0.25">
      <c r="A285" s="54">
        <v>748684</v>
      </c>
      <c r="B285" s="115" t="s">
        <v>1463</v>
      </c>
      <c r="C285" s="54">
        <v>253.89</v>
      </c>
      <c r="D285" s="54" t="s">
        <v>2182</v>
      </c>
      <c r="E285" s="54">
        <v>46110</v>
      </c>
      <c r="F285" s="117" t="s">
        <v>457</v>
      </c>
    </row>
    <row r="286" spans="1:6" x14ac:dyDescent="0.25">
      <c r="A286" s="54">
        <v>748692</v>
      </c>
      <c r="B286" s="115" t="s">
        <v>1464</v>
      </c>
      <c r="C286" s="54">
        <v>131.88999999999999</v>
      </c>
      <c r="D286" s="54" t="s">
        <v>2182</v>
      </c>
      <c r="E286" s="54">
        <v>46110</v>
      </c>
      <c r="F286" s="117" t="s">
        <v>457</v>
      </c>
    </row>
    <row r="287" spans="1:6" ht="25.5" x14ac:dyDescent="0.25">
      <c r="A287" s="54">
        <v>749125</v>
      </c>
      <c r="B287" s="115" t="s">
        <v>2195</v>
      </c>
      <c r="C287" s="54">
        <v>582.76300000000003</v>
      </c>
      <c r="D287" s="54" t="s">
        <v>2182</v>
      </c>
      <c r="E287" s="124" t="s">
        <v>2203</v>
      </c>
      <c r="F287" s="117" t="s">
        <v>2204</v>
      </c>
    </row>
    <row r="288" spans="1:6" x14ac:dyDescent="0.25">
      <c r="A288" s="54">
        <v>749133</v>
      </c>
      <c r="B288" s="115" t="s">
        <v>2196</v>
      </c>
      <c r="C288" s="54">
        <v>449.96</v>
      </c>
      <c r="D288" s="54" t="s">
        <v>2182</v>
      </c>
      <c r="E288" s="54">
        <v>21320</v>
      </c>
      <c r="F288" s="117" t="s">
        <v>434</v>
      </c>
    </row>
    <row r="289" spans="1:6" x14ac:dyDescent="0.25">
      <c r="A289" s="54">
        <v>749648</v>
      </c>
      <c r="B289" s="115" t="s">
        <v>1465</v>
      </c>
      <c r="C289" s="54">
        <v>693.95</v>
      </c>
      <c r="D289" s="54" t="s">
        <v>2182</v>
      </c>
      <c r="E289" s="54">
        <v>45400</v>
      </c>
      <c r="F289" s="117" t="s">
        <v>445</v>
      </c>
    </row>
    <row r="290" spans="1:6" x14ac:dyDescent="0.25">
      <c r="A290" s="54">
        <v>749982</v>
      </c>
      <c r="B290" s="115" t="s">
        <v>1466</v>
      </c>
      <c r="C290" s="54">
        <v>203.14</v>
      </c>
      <c r="D290" s="54" t="s">
        <v>2182</v>
      </c>
      <c r="E290" s="54">
        <v>45400</v>
      </c>
      <c r="F290" s="117" t="s">
        <v>74</v>
      </c>
    </row>
    <row r="291" spans="1:6" x14ac:dyDescent="0.25">
      <c r="A291" s="54">
        <v>749991</v>
      </c>
      <c r="B291" s="115" t="s">
        <v>1467</v>
      </c>
      <c r="C291" s="54">
        <v>633.9</v>
      </c>
      <c r="D291" s="54" t="s">
        <v>2182</v>
      </c>
      <c r="E291" s="54">
        <v>45300</v>
      </c>
      <c r="F291" s="117" t="s">
        <v>74</v>
      </c>
    </row>
    <row r="292" spans="1:6" x14ac:dyDescent="0.25">
      <c r="A292" s="54">
        <v>751022</v>
      </c>
      <c r="B292" s="115" t="s">
        <v>1468</v>
      </c>
      <c r="C292" s="54">
        <v>168.57</v>
      </c>
      <c r="D292" s="54" t="s">
        <v>2182</v>
      </c>
      <c r="E292" s="54">
        <v>51310</v>
      </c>
      <c r="F292" s="117" t="s">
        <v>74</v>
      </c>
    </row>
    <row r="293" spans="1:6" x14ac:dyDescent="0.25">
      <c r="A293" s="54">
        <v>751111</v>
      </c>
      <c r="B293" s="115" t="s">
        <v>1469</v>
      </c>
      <c r="C293" s="54">
        <v>775.46</v>
      </c>
      <c r="D293" s="54" t="s">
        <v>2182</v>
      </c>
      <c r="E293" s="54">
        <v>45300</v>
      </c>
      <c r="F293" s="117" t="s">
        <v>74</v>
      </c>
    </row>
    <row r="294" spans="1:6" x14ac:dyDescent="0.25">
      <c r="A294" s="54">
        <v>751341</v>
      </c>
      <c r="B294" s="115" t="s">
        <v>1470</v>
      </c>
      <c r="C294" s="54">
        <v>239.84</v>
      </c>
      <c r="D294" s="54" t="s">
        <v>2182</v>
      </c>
      <c r="E294" s="54">
        <v>45230</v>
      </c>
      <c r="F294" s="117" t="s">
        <v>328</v>
      </c>
    </row>
    <row r="295" spans="1:6" x14ac:dyDescent="0.25">
      <c r="A295" s="54">
        <v>751359</v>
      </c>
      <c r="B295" s="115" t="s">
        <v>1471</v>
      </c>
      <c r="C295" s="54">
        <v>554.04</v>
      </c>
      <c r="D295" s="54" t="s">
        <v>2182</v>
      </c>
      <c r="E295" s="54">
        <v>45230</v>
      </c>
      <c r="F295" s="117" t="s">
        <v>328</v>
      </c>
    </row>
    <row r="296" spans="1:6" x14ac:dyDescent="0.25">
      <c r="A296" s="54">
        <v>751367</v>
      </c>
      <c r="B296" s="115" t="s">
        <v>1472</v>
      </c>
      <c r="C296" s="54">
        <v>383.12</v>
      </c>
      <c r="D296" s="54" t="s">
        <v>2182</v>
      </c>
      <c r="E296" s="54">
        <v>45230</v>
      </c>
      <c r="F296" s="117" t="s">
        <v>328</v>
      </c>
    </row>
    <row r="297" spans="1:6" x14ac:dyDescent="0.25">
      <c r="A297" s="54">
        <v>751634</v>
      </c>
      <c r="B297" s="115" t="s">
        <v>1473</v>
      </c>
      <c r="C297" s="54">
        <v>373.32</v>
      </c>
      <c r="D297" s="54" t="s">
        <v>2182</v>
      </c>
      <c r="E297" s="54">
        <v>45230</v>
      </c>
      <c r="F297" s="117" t="s">
        <v>330</v>
      </c>
    </row>
    <row r="298" spans="1:6" ht="25.5" x14ac:dyDescent="0.25">
      <c r="A298" s="54">
        <v>751642</v>
      </c>
      <c r="B298" s="115" t="s">
        <v>1474</v>
      </c>
      <c r="C298" s="54">
        <v>448.69</v>
      </c>
      <c r="D298" s="54" t="s">
        <v>2182</v>
      </c>
      <c r="E298" s="54">
        <v>45230</v>
      </c>
      <c r="F298" s="116" t="s">
        <v>1226</v>
      </c>
    </row>
    <row r="299" spans="1:6" ht="25.5" x14ac:dyDescent="0.25">
      <c r="A299" s="54">
        <v>752321</v>
      </c>
      <c r="B299" s="115" t="s">
        <v>1475</v>
      </c>
      <c r="C299" s="54">
        <v>571.16</v>
      </c>
      <c r="D299" s="54" t="s">
        <v>2182</v>
      </c>
      <c r="E299" s="54">
        <v>45400</v>
      </c>
      <c r="F299" s="116" t="s">
        <v>1192</v>
      </c>
    </row>
    <row r="300" spans="1:6" ht="25.5" x14ac:dyDescent="0.25">
      <c r="A300" s="54">
        <v>752436</v>
      </c>
      <c r="B300" s="115" t="s">
        <v>1476</v>
      </c>
      <c r="C300" s="54">
        <v>666.13</v>
      </c>
      <c r="D300" s="54" t="s">
        <v>2182</v>
      </c>
      <c r="E300" s="54">
        <v>51310</v>
      </c>
      <c r="F300" s="116" t="s">
        <v>1160</v>
      </c>
    </row>
    <row r="301" spans="1:6" x14ac:dyDescent="0.25">
      <c r="A301" s="54">
        <v>752843</v>
      </c>
      <c r="B301" s="115" t="s">
        <v>1477</v>
      </c>
      <c r="C301" s="54">
        <v>10.89</v>
      </c>
      <c r="D301" s="54" t="s">
        <v>2182</v>
      </c>
      <c r="E301" s="54">
        <v>45300</v>
      </c>
      <c r="F301" s="117" t="s">
        <v>13</v>
      </c>
    </row>
    <row r="302" spans="1:6" x14ac:dyDescent="0.25">
      <c r="A302" s="54">
        <v>754072</v>
      </c>
      <c r="B302" s="115" t="s">
        <v>1478</v>
      </c>
      <c r="C302" s="54">
        <v>64.91</v>
      </c>
      <c r="D302" s="54" t="s">
        <v>2182</v>
      </c>
      <c r="E302" s="54">
        <v>46110</v>
      </c>
      <c r="F302" s="117" t="s">
        <v>443</v>
      </c>
    </row>
    <row r="303" spans="1:6" x14ac:dyDescent="0.25">
      <c r="A303" s="54">
        <v>754081</v>
      </c>
      <c r="B303" s="115" t="s">
        <v>1479</v>
      </c>
      <c r="C303" s="54">
        <v>219.72</v>
      </c>
      <c r="D303" s="54" t="s">
        <v>2182</v>
      </c>
      <c r="E303" s="54">
        <v>46110</v>
      </c>
      <c r="F303" s="117" t="s">
        <v>443</v>
      </c>
    </row>
    <row r="304" spans="1:6" ht="25.5" x14ac:dyDescent="0.25">
      <c r="A304" s="54">
        <v>754099</v>
      </c>
      <c r="B304" s="115" t="s">
        <v>1480</v>
      </c>
      <c r="C304" s="54">
        <v>79.98</v>
      </c>
      <c r="D304" s="54" t="s">
        <v>2182</v>
      </c>
      <c r="E304" s="54">
        <v>46110</v>
      </c>
      <c r="F304" s="116" t="s">
        <v>1481</v>
      </c>
    </row>
    <row r="305" spans="1:6" x14ac:dyDescent="0.25">
      <c r="A305" s="54">
        <v>754102</v>
      </c>
      <c r="B305" s="115" t="s">
        <v>1482</v>
      </c>
      <c r="C305" s="54">
        <v>142.02000000000001</v>
      </c>
      <c r="D305" s="54" t="s">
        <v>2182</v>
      </c>
      <c r="E305" s="54">
        <v>46110</v>
      </c>
      <c r="F305" s="117" t="s">
        <v>443</v>
      </c>
    </row>
    <row r="306" spans="1:6" x14ac:dyDescent="0.25">
      <c r="A306" s="54">
        <v>754111</v>
      </c>
      <c r="B306" s="115" t="s">
        <v>1483</v>
      </c>
      <c r="C306" s="54">
        <v>153.16999999999999</v>
      </c>
      <c r="D306" s="54" t="s">
        <v>2182</v>
      </c>
      <c r="E306" s="54">
        <v>46110</v>
      </c>
      <c r="F306" s="117" t="s">
        <v>443</v>
      </c>
    </row>
    <row r="307" spans="1:6" ht="38.25" x14ac:dyDescent="0.25">
      <c r="A307" s="54">
        <v>755401</v>
      </c>
      <c r="B307" s="115" t="s">
        <v>1484</v>
      </c>
      <c r="C307" s="54">
        <v>278.08999999999997</v>
      </c>
      <c r="D307" s="54" t="s">
        <v>2182</v>
      </c>
      <c r="E307" s="54">
        <v>46120</v>
      </c>
      <c r="F307" s="116" t="s">
        <v>1485</v>
      </c>
    </row>
    <row r="308" spans="1:6" ht="25.5" x14ac:dyDescent="0.25">
      <c r="A308" s="54">
        <v>755419</v>
      </c>
      <c r="B308" s="115" t="s">
        <v>1486</v>
      </c>
      <c r="C308" s="54">
        <v>360.14</v>
      </c>
      <c r="D308" s="54" t="s">
        <v>2182</v>
      </c>
      <c r="E308" s="54">
        <v>46120</v>
      </c>
      <c r="F308" s="116" t="s">
        <v>1487</v>
      </c>
    </row>
    <row r="309" spans="1:6" x14ac:dyDescent="0.25">
      <c r="A309" s="54">
        <v>756288</v>
      </c>
      <c r="B309" s="115" t="s">
        <v>1488</v>
      </c>
      <c r="C309" s="54">
        <v>428.56</v>
      </c>
      <c r="D309" s="54" t="s">
        <v>2182</v>
      </c>
      <c r="E309" s="54">
        <v>45300</v>
      </c>
      <c r="F309" s="117" t="s">
        <v>74</v>
      </c>
    </row>
    <row r="310" spans="1:6" x14ac:dyDescent="0.25">
      <c r="A310" s="54">
        <v>756296</v>
      </c>
      <c r="B310" s="115" t="s">
        <v>1489</v>
      </c>
      <c r="C310" s="54">
        <v>405.46</v>
      </c>
      <c r="D310" s="54" t="s">
        <v>2182</v>
      </c>
      <c r="E310" s="54">
        <v>45300</v>
      </c>
      <c r="F310" s="117" t="s">
        <v>74</v>
      </c>
    </row>
    <row r="311" spans="1:6" x14ac:dyDescent="0.25">
      <c r="A311" s="54">
        <v>759414</v>
      </c>
      <c r="B311" s="115" t="s">
        <v>1490</v>
      </c>
      <c r="C311" s="54">
        <v>371.25</v>
      </c>
      <c r="D311" s="54" t="s">
        <v>2182</v>
      </c>
      <c r="E311" s="54">
        <v>45400</v>
      </c>
      <c r="F311" s="117" t="s">
        <v>448</v>
      </c>
    </row>
    <row r="312" spans="1:6" x14ac:dyDescent="0.25">
      <c r="A312" s="54">
        <v>761192</v>
      </c>
      <c r="B312" s="115" t="s">
        <v>1491</v>
      </c>
      <c r="C312" s="54">
        <v>112.91</v>
      </c>
      <c r="D312" s="54" t="s">
        <v>2182</v>
      </c>
      <c r="E312" s="54">
        <v>51310</v>
      </c>
      <c r="F312" s="117" t="s">
        <v>432</v>
      </c>
    </row>
    <row r="313" spans="1:6" x14ac:dyDescent="0.25">
      <c r="A313" s="54">
        <v>762784</v>
      </c>
      <c r="B313" s="115" t="s">
        <v>1492</v>
      </c>
      <c r="C313" s="54">
        <v>23.04</v>
      </c>
      <c r="D313" s="54" t="s">
        <v>2182</v>
      </c>
      <c r="E313" s="54">
        <v>45300</v>
      </c>
      <c r="F313" s="117" t="s">
        <v>74</v>
      </c>
    </row>
    <row r="314" spans="1:6" x14ac:dyDescent="0.25">
      <c r="A314" s="54">
        <v>763675</v>
      </c>
      <c r="B314" s="115" t="s">
        <v>1493</v>
      </c>
      <c r="C314" s="54">
        <v>524.45000000000005</v>
      </c>
      <c r="D314" s="54" t="s">
        <v>2182</v>
      </c>
      <c r="E314" s="54">
        <v>45300</v>
      </c>
      <c r="F314" s="117" t="s">
        <v>13</v>
      </c>
    </row>
    <row r="315" spans="1:6" ht="25.5" x14ac:dyDescent="0.25">
      <c r="A315" s="54">
        <v>763683</v>
      </c>
      <c r="B315" s="115" t="s">
        <v>1494</v>
      </c>
      <c r="C315" s="54">
        <v>445.51</v>
      </c>
      <c r="D315" s="54" t="s">
        <v>2182</v>
      </c>
      <c r="E315" s="54">
        <v>45230</v>
      </c>
      <c r="F315" s="116" t="s">
        <v>1234</v>
      </c>
    </row>
    <row r="316" spans="1:6" x14ac:dyDescent="0.25">
      <c r="A316" s="54">
        <v>763691</v>
      </c>
      <c r="B316" s="115" t="s">
        <v>1495</v>
      </c>
      <c r="C316" s="54">
        <v>641.32000000000005</v>
      </c>
      <c r="D316" s="54" t="s">
        <v>2182</v>
      </c>
      <c r="E316" s="54">
        <v>45300</v>
      </c>
      <c r="F316" s="117" t="s">
        <v>13</v>
      </c>
    </row>
    <row r="317" spans="1:6" ht="25.5" x14ac:dyDescent="0.25">
      <c r="A317" s="54">
        <v>766470</v>
      </c>
      <c r="B317" s="115" t="s">
        <v>1496</v>
      </c>
      <c r="C317" s="54">
        <v>409.56</v>
      </c>
      <c r="D317" s="54" t="s">
        <v>2182</v>
      </c>
      <c r="E317" s="54">
        <v>11800</v>
      </c>
      <c r="F317" s="116" t="s">
        <v>1177</v>
      </c>
    </row>
    <row r="318" spans="1:6" x14ac:dyDescent="0.25">
      <c r="A318" s="54">
        <v>766879</v>
      </c>
      <c r="B318" s="115" t="s">
        <v>1497</v>
      </c>
      <c r="C318" s="54">
        <v>533.78</v>
      </c>
      <c r="D318" s="54" t="s">
        <v>2182</v>
      </c>
      <c r="E318" s="54">
        <v>45230</v>
      </c>
      <c r="F318" s="117" t="s">
        <v>328</v>
      </c>
    </row>
    <row r="319" spans="1:6" x14ac:dyDescent="0.25">
      <c r="A319" s="54">
        <v>767841</v>
      </c>
      <c r="B319" s="115" t="s">
        <v>1498</v>
      </c>
      <c r="C319" s="54">
        <v>329.52</v>
      </c>
      <c r="D319" s="54" t="s">
        <v>2182</v>
      </c>
      <c r="E319" s="54">
        <v>45400</v>
      </c>
      <c r="F319" s="117" t="s">
        <v>434</v>
      </c>
    </row>
    <row r="320" spans="1:6" ht="12.75" customHeight="1" x14ac:dyDescent="0.25">
      <c r="A320" s="54">
        <v>767891</v>
      </c>
      <c r="B320" s="115" t="s">
        <v>1499</v>
      </c>
      <c r="C320" s="54">
        <v>230.29</v>
      </c>
      <c r="D320" s="54" t="s">
        <v>2182</v>
      </c>
      <c r="E320" s="54">
        <v>45300</v>
      </c>
      <c r="F320" s="117" t="s">
        <v>74</v>
      </c>
    </row>
    <row r="321" spans="1:6" x14ac:dyDescent="0.25">
      <c r="A321" s="54">
        <v>767913</v>
      </c>
      <c r="B321" s="115" t="s">
        <v>1500</v>
      </c>
      <c r="C321" s="54">
        <v>421.51</v>
      </c>
      <c r="D321" s="54" t="s">
        <v>2182</v>
      </c>
      <c r="E321" s="54">
        <v>45300</v>
      </c>
      <c r="F321" s="117" t="s">
        <v>74</v>
      </c>
    </row>
    <row r="322" spans="1:6" ht="38.25" x14ac:dyDescent="0.25">
      <c r="A322" s="54">
        <v>768031</v>
      </c>
      <c r="B322" s="115" t="s">
        <v>1501</v>
      </c>
      <c r="C322" s="54">
        <v>420.86</v>
      </c>
      <c r="D322" s="54" t="s">
        <v>2182</v>
      </c>
      <c r="E322" s="54">
        <v>11800</v>
      </c>
      <c r="F322" s="116" t="s">
        <v>1502</v>
      </c>
    </row>
    <row r="323" spans="1:6" ht="25.5" x14ac:dyDescent="0.25">
      <c r="A323" s="54">
        <v>768049</v>
      </c>
      <c r="B323" s="115" t="s">
        <v>1503</v>
      </c>
      <c r="C323" s="54">
        <v>372.33</v>
      </c>
      <c r="D323" s="54" t="s">
        <v>2182</v>
      </c>
      <c r="E323" s="54">
        <v>11800</v>
      </c>
      <c r="F323" s="116" t="s">
        <v>1179</v>
      </c>
    </row>
    <row r="324" spans="1:6" ht="25.5" x14ac:dyDescent="0.25">
      <c r="A324" s="54">
        <v>768413</v>
      </c>
      <c r="B324" s="115" t="s">
        <v>1504</v>
      </c>
      <c r="C324" s="54">
        <v>304.12</v>
      </c>
      <c r="D324" s="54" t="s">
        <v>2182</v>
      </c>
      <c r="E324" s="54">
        <v>45230</v>
      </c>
      <c r="F324" s="116" t="s">
        <v>1167</v>
      </c>
    </row>
    <row r="325" spans="1:6" ht="25.5" x14ac:dyDescent="0.25">
      <c r="A325" s="54">
        <v>769584</v>
      </c>
      <c r="B325" s="115" t="s">
        <v>1505</v>
      </c>
      <c r="C325" s="54">
        <v>103.86</v>
      </c>
      <c r="D325" s="54" t="s">
        <v>2182</v>
      </c>
      <c r="E325" s="54">
        <v>45400</v>
      </c>
      <c r="F325" s="116" t="s">
        <v>1184</v>
      </c>
    </row>
    <row r="326" spans="1:6" ht="13.5" customHeight="1" x14ac:dyDescent="0.25">
      <c r="A326" s="54">
        <v>769592</v>
      </c>
      <c r="B326" s="115" t="s">
        <v>1506</v>
      </c>
      <c r="C326" s="54">
        <v>157.51</v>
      </c>
      <c r="D326" s="54" t="s">
        <v>2182</v>
      </c>
      <c r="E326" s="54">
        <v>45400</v>
      </c>
      <c r="F326" s="117" t="s">
        <v>328</v>
      </c>
    </row>
    <row r="327" spans="1:6" ht="25.5" x14ac:dyDescent="0.25">
      <c r="A327" s="54">
        <v>769606</v>
      </c>
      <c r="B327" s="115" t="s">
        <v>1507</v>
      </c>
      <c r="C327" s="54">
        <v>633.41</v>
      </c>
      <c r="D327" s="54" t="s">
        <v>2182</v>
      </c>
      <c r="E327" s="54">
        <v>45400</v>
      </c>
      <c r="F327" s="116" t="s">
        <v>1184</v>
      </c>
    </row>
    <row r="328" spans="1:6" ht="13.5" customHeight="1" x14ac:dyDescent="0.25">
      <c r="A328" s="54">
        <v>770027</v>
      </c>
      <c r="B328" s="115" t="s">
        <v>1508</v>
      </c>
      <c r="C328" s="54">
        <v>413.24</v>
      </c>
      <c r="D328" s="54" t="s">
        <v>2182</v>
      </c>
      <c r="E328" s="54">
        <v>45400</v>
      </c>
      <c r="F328" s="117" t="s">
        <v>443</v>
      </c>
    </row>
    <row r="329" spans="1:6" ht="25.5" x14ac:dyDescent="0.25">
      <c r="A329" s="54">
        <v>770159</v>
      </c>
      <c r="B329" s="115" t="s">
        <v>1509</v>
      </c>
      <c r="C329" s="54">
        <v>866.71</v>
      </c>
      <c r="D329" s="54" t="s">
        <v>2182</v>
      </c>
      <c r="E329" s="54">
        <v>51310</v>
      </c>
      <c r="F329" s="116" t="s">
        <v>1160</v>
      </c>
    </row>
    <row r="330" spans="1:6" ht="25.5" x14ac:dyDescent="0.25">
      <c r="A330" s="54">
        <v>770442</v>
      </c>
      <c r="B330" s="115" t="s">
        <v>1510</v>
      </c>
      <c r="C330" s="54">
        <v>192.76</v>
      </c>
      <c r="D330" s="54" t="s">
        <v>2182</v>
      </c>
      <c r="E330" s="54">
        <v>45230</v>
      </c>
      <c r="F330" s="116" t="s">
        <v>1167</v>
      </c>
    </row>
    <row r="331" spans="1:6" x14ac:dyDescent="0.25">
      <c r="A331" s="54">
        <v>770558</v>
      </c>
      <c r="B331" s="115" t="s">
        <v>1511</v>
      </c>
      <c r="C331" s="54">
        <v>169.39</v>
      </c>
      <c r="D331" s="54" t="s">
        <v>2182</v>
      </c>
      <c r="E331" s="54">
        <v>46200</v>
      </c>
      <c r="F331" s="117" t="s">
        <v>330</v>
      </c>
    </row>
    <row r="332" spans="1:6" ht="15" customHeight="1" x14ac:dyDescent="0.25">
      <c r="A332" s="54">
        <v>770566</v>
      </c>
      <c r="B332" s="115" t="s">
        <v>1512</v>
      </c>
      <c r="C332" s="54">
        <v>264.16000000000003</v>
      </c>
      <c r="D332" s="54" t="s">
        <v>2182</v>
      </c>
      <c r="E332" s="54">
        <v>46200</v>
      </c>
      <c r="F332" s="117" t="s">
        <v>330</v>
      </c>
    </row>
    <row r="333" spans="1:6" x14ac:dyDescent="0.25">
      <c r="A333" s="54">
        <v>770574</v>
      </c>
      <c r="B333" s="115" t="s">
        <v>1513</v>
      </c>
      <c r="C333" s="54">
        <v>123.36</v>
      </c>
      <c r="D333" s="54" t="s">
        <v>2182</v>
      </c>
      <c r="E333" s="54">
        <v>46200</v>
      </c>
      <c r="F333" s="117" t="s">
        <v>330</v>
      </c>
    </row>
    <row r="334" spans="1:6" ht="25.5" x14ac:dyDescent="0.25">
      <c r="A334" s="54">
        <v>770582</v>
      </c>
      <c r="B334" s="115" t="s">
        <v>1514</v>
      </c>
      <c r="C334" s="54">
        <v>474.67</v>
      </c>
      <c r="D334" s="54" t="s">
        <v>2182</v>
      </c>
      <c r="E334" s="54">
        <v>46200</v>
      </c>
      <c r="F334" s="116" t="s">
        <v>1457</v>
      </c>
    </row>
    <row r="335" spans="1:6" ht="25.5" x14ac:dyDescent="0.25">
      <c r="A335" s="54">
        <v>770591</v>
      </c>
      <c r="B335" s="115" t="s">
        <v>1515</v>
      </c>
      <c r="C335" s="54">
        <v>530.78</v>
      </c>
      <c r="D335" s="54" t="s">
        <v>2182</v>
      </c>
      <c r="E335" s="54">
        <v>46200</v>
      </c>
      <c r="F335" s="116" t="s">
        <v>1457</v>
      </c>
    </row>
    <row r="336" spans="1:6" x14ac:dyDescent="0.25">
      <c r="A336" s="54">
        <v>771155</v>
      </c>
      <c r="B336" s="115" t="s">
        <v>1516</v>
      </c>
      <c r="C336" s="54">
        <v>525.70000000000005</v>
      </c>
      <c r="D336" s="54" t="s">
        <v>2182</v>
      </c>
      <c r="E336" s="54">
        <v>45400</v>
      </c>
      <c r="F336" s="117" t="s">
        <v>74</v>
      </c>
    </row>
    <row r="337" spans="1:6" ht="25.5" x14ac:dyDescent="0.25">
      <c r="A337" s="54">
        <v>771163</v>
      </c>
      <c r="B337" s="115" t="s">
        <v>1517</v>
      </c>
      <c r="C337" s="54">
        <v>793.09</v>
      </c>
      <c r="D337" s="54" t="s">
        <v>2182</v>
      </c>
      <c r="E337" s="54">
        <v>45400</v>
      </c>
      <c r="F337" s="116" t="s">
        <v>1220</v>
      </c>
    </row>
    <row r="338" spans="1:6" ht="25.5" x14ac:dyDescent="0.25">
      <c r="A338" s="54">
        <v>774669</v>
      </c>
      <c r="B338" s="115" t="s">
        <v>1518</v>
      </c>
      <c r="C338" s="54">
        <v>396.71</v>
      </c>
      <c r="D338" s="54" t="s">
        <v>2182</v>
      </c>
      <c r="E338" s="54">
        <v>45400</v>
      </c>
      <c r="F338" s="116" t="s">
        <v>1184</v>
      </c>
    </row>
    <row r="339" spans="1:6" x14ac:dyDescent="0.25">
      <c r="A339" s="54">
        <v>774677</v>
      </c>
      <c r="B339" s="115" t="s">
        <v>1519</v>
      </c>
      <c r="C339" s="54">
        <v>230.99</v>
      </c>
      <c r="D339" s="54" t="s">
        <v>2182</v>
      </c>
      <c r="E339" s="54">
        <v>45400</v>
      </c>
      <c r="F339" s="117" t="s">
        <v>448</v>
      </c>
    </row>
    <row r="340" spans="1:6" x14ac:dyDescent="0.25">
      <c r="A340" s="54">
        <v>777501</v>
      </c>
      <c r="B340" s="115" t="s">
        <v>15</v>
      </c>
      <c r="C340" s="54">
        <v>581.88</v>
      </c>
      <c r="D340" s="54" t="s">
        <v>2182</v>
      </c>
      <c r="E340" s="54">
        <v>45230</v>
      </c>
      <c r="F340" s="117" t="s">
        <v>328</v>
      </c>
    </row>
    <row r="341" spans="1:6" ht="14.25" customHeight="1" x14ac:dyDescent="0.25">
      <c r="A341" s="54">
        <v>777510</v>
      </c>
      <c r="B341" s="115" t="s">
        <v>1520</v>
      </c>
      <c r="C341" s="54">
        <v>546.64</v>
      </c>
      <c r="D341" s="54" t="s">
        <v>2182</v>
      </c>
      <c r="E341" s="54">
        <v>45230</v>
      </c>
      <c r="F341" s="117" t="s">
        <v>13</v>
      </c>
    </row>
    <row r="342" spans="1:6" x14ac:dyDescent="0.25">
      <c r="A342" s="54">
        <v>777668</v>
      </c>
      <c r="B342" s="115" t="s">
        <v>1521</v>
      </c>
      <c r="C342" s="54">
        <v>495.45</v>
      </c>
      <c r="D342" s="54" t="s">
        <v>2182</v>
      </c>
      <c r="E342" s="54">
        <v>51310</v>
      </c>
      <c r="F342" s="117" t="s">
        <v>301</v>
      </c>
    </row>
    <row r="343" spans="1:6" ht="25.5" x14ac:dyDescent="0.25">
      <c r="A343" s="54">
        <v>777684</v>
      </c>
      <c r="B343" s="115" t="s">
        <v>1522</v>
      </c>
      <c r="C343" s="54">
        <v>412.24</v>
      </c>
      <c r="D343" s="54" t="s">
        <v>2182</v>
      </c>
      <c r="E343" s="54">
        <v>46110</v>
      </c>
      <c r="F343" s="116" t="s">
        <v>1151</v>
      </c>
    </row>
    <row r="344" spans="1:6" x14ac:dyDescent="0.25">
      <c r="A344" s="54">
        <v>779857</v>
      </c>
      <c r="B344" s="115" t="s">
        <v>1523</v>
      </c>
      <c r="C344" s="54">
        <v>468.14</v>
      </c>
      <c r="D344" s="54" t="s">
        <v>2182</v>
      </c>
      <c r="E344" s="54">
        <v>45300</v>
      </c>
      <c r="F344" s="117" t="s">
        <v>74</v>
      </c>
    </row>
    <row r="345" spans="1:6" x14ac:dyDescent="0.25">
      <c r="A345" s="54">
        <v>781436</v>
      </c>
      <c r="B345" s="115" t="s">
        <v>1524</v>
      </c>
      <c r="C345" s="54">
        <v>176.64</v>
      </c>
      <c r="D345" s="54" t="s">
        <v>2182</v>
      </c>
      <c r="E345" s="54">
        <v>45400</v>
      </c>
      <c r="F345" s="117" t="s">
        <v>448</v>
      </c>
    </row>
    <row r="346" spans="1:6" ht="25.5" x14ac:dyDescent="0.25">
      <c r="A346" s="54">
        <v>781444</v>
      </c>
      <c r="B346" s="115" t="s">
        <v>1525</v>
      </c>
      <c r="C346" s="54">
        <v>344.43</v>
      </c>
      <c r="D346" s="54" t="s">
        <v>2182</v>
      </c>
      <c r="E346" s="54">
        <v>45400</v>
      </c>
      <c r="F346" s="116" t="s">
        <v>1151</v>
      </c>
    </row>
    <row r="347" spans="1:6" ht="13.5" customHeight="1" x14ac:dyDescent="0.25">
      <c r="A347" s="54">
        <v>782301</v>
      </c>
      <c r="B347" s="115" t="s">
        <v>1526</v>
      </c>
      <c r="C347" s="54">
        <v>401.33</v>
      </c>
      <c r="D347" s="54" t="s">
        <v>2182</v>
      </c>
      <c r="E347" s="54">
        <v>51310</v>
      </c>
      <c r="F347" s="117" t="s">
        <v>74</v>
      </c>
    </row>
    <row r="348" spans="1:6" x14ac:dyDescent="0.25">
      <c r="A348" s="54">
        <v>782319</v>
      </c>
      <c r="B348" s="115" t="s">
        <v>1527</v>
      </c>
      <c r="C348" s="54">
        <v>557.59</v>
      </c>
      <c r="D348" s="54" t="s">
        <v>2182</v>
      </c>
      <c r="E348" s="54">
        <v>45300</v>
      </c>
      <c r="F348" s="117" t="s">
        <v>74</v>
      </c>
    </row>
    <row r="349" spans="1:6" ht="25.5" x14ac:dyDescent="0.25">
      <c r="A349" s="54">
        <v>783471</v>
      </c>
      <c r="B349" s="115" t="s">
        <v>1528</v>
      </c>
      <c r="C349" s="54">
        <v>202.89</v>
      </c>
      <c r="D349" s="54" t="s">
        <v>2182</v>
      </c>
      <c r="E349" s="54">
        <v>45400</v>
      </c>
      <c r="F349" s="116" t="s">
        <v>1151</v>
      </c>
    </row>
    <row r="350" spans="1:6" ht="38.25" x14ac:dyDescent="0.25">
      <c r="A350" s="54">
        <v>783480</v>
      </c>
      <c r="B350" s="115" t="s">
        <v>1529</v>
      </c>
      <c r="C350" s="54">
        <v>564.45000000000005</v>
      </c>
      <c r="D350" s="54" t="s">
        <v>2182</v>
      </c>
      <c r="E350" s="54">
        <v>46110</v>
      </c>
      <c r="F350" s="116" t="s">
        <v>1530</v>
      </c>
    </row>
    <row r="351" spans="1:6" x14ac:dyDescent="0.25">
      <c r="A351" s="54">
        <v>785563</v>
      </c>
      <c r="B351" s="115" t="s">
        <v>1531</v>
      </c>
      <c r="C351" s="54">
        <v>121.57</v>
      </c>
      <c r="D351" s="54" t="s">
        <v>2182</v>
      </c>
      <c r="E351" s="54">
        <v>45300</v>
      </c>
      <c r="F351" s="117" t="s">
        <v>74</v>
      </c>
    </row>
    <row r="352" spans="1:6" x14ac:dyDescent="0.25">
      <c r="A352" s="54">
        <v>785741</v>
      </c>
      <c r="B352" s="115" t="s">
        <v>1532</v>
      </c>
      <c r="C352" s="54">
        <v>763.11</v>
      </c>
      <c r="D352" s="54" t="s">
        <v>2182</v>
      </c>
      <c r="E352" s="54">
        <v>45300</v>
      </c>
      <c r="F352" s="117" t="s">
        <v>74</v>
      </c>
    </row>
    <row r="353" spans="1:6" ht="25.5" x14ac:dyDescent="0.25">
      <c r="A353" s="54">
        <v>785920</v>
      </c>
      <c r="B353" s="115" t="s">
        <v>1533</v>
      </c>
      <c r="C353" s="54">
        <v>212.04</v>
      </c>
      <c r="D353" s="54" t="s">
        <v>2182</v>
      </c>
      <c r="E353" s="54">
        <v>45230</v>
      </c>
      <c r="F353" s="116" t="s">
        <v>1234</v>
      </c>
    </row>
    <row r="354" spans="1:6" x14ac:dyDescent="0.25">
      <c r="A354" s="54">
        <v>785938</v>
      </c>
      <c r="B354" s="115" t="s">
        <v>1534</v>
      </c>
      <c r="C354" s="54">
        <v>37524</v>
      </c>
      <c r="D354" s="54" t="s">
        <v>2182</v>
      </c>
      <c r="E354" s="54">
        <v>45230</v>
      </c>
      <c r="F354" s="117" t="s">
        <v>13</v>
      </c>
    </row>
    <row r="355" spans="1:6" ht="25.5" x14ac:dyDescent="0.25">
      <c r="A355" s="54">
        <v>785946</v>
      </c>
      <c r="B355" s="115" t="s">
        <v>1535</v>
      </c>
      <c r="C355" s="54">
        <v>487.12</v>
      </c>
      <c r="D355" s="54" t="s">
        <v>2182</v>
      </c>
      <c r="E355" s="54">
        <v>45230</v>
      </c>
      <c r="F355" s="116" t="s">
        <v>1234</v>
      </c>
    </row>
    <row r="356" spans="1:6" x14ac:dyDescent="0.25">
      <c r="A356" s="54">
        <v>785997</v>
      </c>
      <c r="B356" s="115" t="s">
        <v>1536</v>
      </c>
      <c r="C356" s="54">
        <v>541.29</v>
      </c>
      <c r="D356" s="54" t="s">
        <v>2182</v>
      </c>
      <c r="E356" s="54">
        <v>45400</v>
      </c>
      <c r="F356" s="117" t="s">
        <v>448</v>
      </c>
    </row>
    <row r="357" spans="1:6" x14ac:dyDescent="0.25">
      <c r="A357" s="54">
        <v>786039</v>
      </c>
      <c r="B357" s="115" t="s">
        <v>1537</v>
      </c>
      <c r="C357" s="54">
        <v>308.56</v>
      </c>
      <c r="D357" s="54" t="s">
        <v>2182</v>
      </c>
      <c r="E357" s="54">
        <v>45300</v>
      </c>
      <c r="F357" s="117" t="s">
        <v>74</v>
      </c>
    </row>
    <row r="358" spans="1:6" x14ac:dyDescent="0.25">
      <c r="A358" s="54">
        <v>786616</v>
      </c>
      <c r="B358" s="115" t="s">
        <v>1538</v>
      </c>
      <c r="C358" s="54">
        <v>557.24</v>
      </c>
      <c r="D358" s="54" t="s">
        <v>2182</v>
      </c>
      <c r="E358" s="54">
        <v>45400</v>
      </c>
      <c r="F358" s="117" t="s">
        <v>74</v>
      </c>
    </row>
    <row r="359" spans="1:6" x14ac:dyDescent="0.25">
      <c r="A359" s="54">
        <v>786641</v>
      </c>
      <c r="B359" s="115" t="s">
        <v>1539</v>
      </c>
      <c r="C359" s="54">
        <v>301.92</v>
      </c>
      <c r="D359" s="54" t="s">
        <v>2182</v>
      </c>
      <c r="E359" s="54">
        <v>45230</v>
      </c>
      <c r="F359" s="117" t="s">
        <v>328</v>
      </c>
    </row>
    <row r="360" spans="1:6" ht="25.5" x14ac:dyDescent="0.25">
      <c r="A360" s="54">
        <v>786659</v>
      </c>
      <c r="B360" s="115" t="s">
        <v>1540</v>
      </c>
      <c r="C360" s="54">
        <v>398.82</v>
      </c>
      <c r="D360" s="54" t="s">
        <v>2182</v>
      </c>
      <c r="E360" s="54">
        <v>45230</v>
      </c>
      <c r="F360" s="116" t="s">
        <v>1234</v>
      </c>
    </row>
    <row r="361" spans="1:6" ht="25.5" x14ac:dyDescent="0.25">
      <c r="A361" s="54">
        <v>787507</v>
      </c>
      <c r="B361" s="115" t="s">
        <v>1541</v>
      </c>
      <c r="C361" s="54">
        <v>465.23</v>
      </c>
      <c r="D361" s="54" t="s">
        <v>2182</v>
      </c>
      <c r="E361" s="54">
        <v>46110</v>
      </c>
      <c r="F361" s="116" t="s">
        <v>1242</v>
      </c>
    </row>
    <row r="362" spans="1:6" ht="25.5" x14ac:dyDescent="0.25">
      <c r="A362" s="54">
        <v>788554</v>
      </c>
      <c r="B362" s="115" t="s">
        <v>1542</v>
      </c>
      <c r="C362" s="54">
        <v>651.86</v>
      </c>
      <c r="D362" s="54" t="s">
        <v>2182</v>
      </c>
      <c r="E362" s="54">
        <v>21320</v>
      </c>
      <c r="F362" s="116" t="s">
        <v>1326</v>
      </c>
    </row>
    <row r="363" spans="1:6" x14ac:dyDescent="0.25">
      <c r="A363" s="54">
        <v>789933</v>
      </c>
      <c r="B363" s="115" t="s">
        <v>1543</v>
      </c>
      <c r="C363" s="54">
        <v>157.11000000000001</v>
      </c>
      <c r="D363" s="54" t="s">
        <v>2182</v>
      </c>
      <c r="E363" s="54">
        <v>45230</v>
      </c>
      <c r="F363" s="117" t="s">
        <v>330</v>
      </c>
    </row>
    <row r="364" spans="1:6" ht="25.5" x14ac:dyDescent="0.25">
      <c r="A364" s="54">
        <v>789941</v>
      </c>
      <c r="B364" s="115" t="s">
        <v>1544</v>
      </c>
      <c r="C364" s="54">
        <v>295.39</v>
      </c>
      <c r="D364" s="54" t="s">
        <v>2182</v>
      </c>
      <c r="E364" s="54">
        <v>45230</v>
      </c>
      <c r="F364" s="116" t="s">
        <v>1167</v>
      </c>
    </row>
    <row r="365" spans="1:6" x14ac:dyDescent="0.25">
      <c r="A365" s="54">
        <v>791903</v>
      </c>
      <c r="B365" s="115" t="s">
        <v>1545</v>
      </c>
      <c r="C365" s="54">
        <v>365.37</v>
      </c>
      <c r="D365" s="54" t="s">
        <v>2182</v>
      </c>
      <c r="E365" s="54">
        <v>51310</v>
      </c>
      <c r="F365" s="117" t="s">
        <v>434</v>
      </c>
    </row>
    <row r="366" spans="1:6" ht="25.5" x14ac:dyDescent="0.25">
      <c r="A366" s="54">
        <v>791911</v>
      </c>
      <c r="B366" s="115" t="s">
        <v>1546</v>
      </c>
      <c r="C366" s="54">
        <v>279.99</v>
      </c>
      <c r="D366" s="54" t="s">
        <v>2182</v>
      </c>
      <c r="E366" s="54">
        <v>51310</v>
      </c>
      <c r="F366" s="116" t="s">
        <v>1160</v>
      </c>
    </row>
    <row r="367" spans="1:6" ht="25.5" x14ac:dyDescent="0.25">
      <c r="A367" s="54">
        <v>791920</v>
      </c>
      <c r="B367" s="115" t="s">
        <v>1547</v>
      </c>
      <c r="C367" s="54">
        <v>629.83000000000004</v>
      </c>
      <c r="D367" s="54" t="s">
        <v>2182</v>
      </c>
      <c r="E367" s="54">
        <v>45400</v>
      </c>
      <c r="F367" s="116" t="s">
        <v>1160</v>
      </c>
    </row>
    <row r="368" spans="1:6" ht="25.5" x14ac:dyDescent="0.25">
      <c r="A368" s="54">
        <v>794171</v>
      </c>
      <c r="B368" s="115" t="s">
        <v>1548</v>
      </c>
      <c r="C368" s="54">
        <v>482.32</v>
      </c>
      <c r="D368" s="54" t="s">
        <v>2182</v>
      </c>
      <c r="E368" s="54">
        <v>45400</v>
      </c>
      <c r="F368" s="116" t="s">
        <v>1213</v>
      </c>
    </row>
    <row r="369" spans="1:6" x14ac:dyDescent="0.25">
      <c r="A369" s="54">
        <v>795062</v>
      </c>
      <c r="B369" s="115" t="s">
        <v>2197</v>
      </c>
      <c r="C369" s="54">
        <v>72.84</v>
      </c>
      <c r="D369" s="54"/>
      <c r="E369" s="54">
        <v>51310</v>
      </c>
      <c r="F369" s="116" t="s">
        <v>301</v>
      </c>
    </row>
    <row r="370" spans="1:6" x14ac:dyDescent="0.25">
      <c r="A370" s="54">
        <v>795089</v>
      </c>
      <c r="B370" s="115" t="s">
        <v>1549</v>
      </c>
      <c r="C370" s="54">
        <v>416.63</v>
      </c>
      <c r="D370" s="54" t="s">
        <v>2182</v>
      </c>
      <c r="E370" s="54">
        <v>51310</v>
      </c>
      <c r="F370" s="117" t="s">
        <v>301</v>
      </c>
    </row>
    <row r="371" spans="1:6" x14ac:dyDescent="0.25">
      <c r="A371" s="54">
        <v>795925</v>
      </c>
      <c r="B371" s="115" t="s">
        <v>1550</v>
      </c>
      <c r="C371" s="54">
        <v>352.32</v>
      </c>
      <c r="D371" s="54" t="s">
        <v>2182</v>
      </c>
      <c r="E371" s="54">
        <v>21310</v>
      </c>
      <c r="F371" s="117" t="s">
        <v>88</v>
      </c>
    </row>
    <row r="372" spans="1:6" x14ac:dyDescent="0.25">
      <c r="A372" s="54">
        <v>795933</v>
      </c>
      <c r="B372" s="115" t="s">
        <v>1551</v>
      </c>
      <c r="C372" s="54">
        <v>622.62</v>
      </c>
      <c r="D372" s="54" t="s">
        <v>2182</v>
      </c>
      <c r="E372" s="54">
        <v>21310</v>
      </c>
      <c r="F372" s="117" t="s">
        <v>88</v>
      </c>
    </row>
    <row r="373" spans="1:6" x14ac:dyDescent="0.25">
      <c r="A373" s="54">
        <v>796361</v>
      </c>
      <c r="B373" s="115" t="s">
        <v>1552</v>
      </c>
      <c r="C373" s="54">
        <v>228.38</v>
      </c>
      <c r="D373" s="54" t="s">
        <v>2182</v>
      </c>
      <c r="E373" s="54">
        <v>46110</v>
      </c>
      <c r="F373" s="117" t="s">
        <v>443</v>
      </c>
    </row>
    <row r="374" spans="1:6" ht="25.5" x14ac:dyDescent="0.25">
      <c r="A374" s="54">
        <v>796794</v>
      </c>
      <c r="B374" s="115" t="s">
        <v>1553</v>
      </c>
      <c r="C374" s="54">
        <v>356.37</v>
      </c>
      <c r="D374" s="54" t="s">
        <v>2182</v>
      </c>
      <c r="E374" s="54">
        <v>45400</v>
      </c>
      <c r="F374" s="116" t="s">
        <v>1177</v>
      </c>
    </row>
    <row r="375" spans="1:6" x14ac:dyDescent="0.25">
      <c r="A375" s="54">
        <v>797197</v>
      </c>
      <c r="B375" s="115" t="s">
        <v>1554</v>
      </c>
      <c r="C375" s="54">
        <v>480.98</v>
      </c>
      <c r="D375" s="54" t="s">
        <v>2182</v>
      </c>
      <c r="E375" s="54">
        <v>45230</v>
      </c>
      <c r="F375" s="117" t="s">
        <v>13</v>
      </c>
    </row>
    <row r="376" spans="1:6" x14ac:dyDescent="0.25">
      <c r="A376" s="54">
        <v>798843</v>
      </c>
      <c r="B376" s="115" t="s">
        <v>1555</v>
      </c>
      <c r="C376" s="54">
        <v>115.55</v>
      </c>
      <c r="D376" s="54" t="s">
        <v>2182</v>
      </c>
      <c r="E376" s="54">
        <v>45230</v>
      </c>
      <c r="F376" s="117" t="s">
        <v>13</v>
      </c>
    </row>
    <row r="377" spans="1:6" ht="25.5" x14ac:dyDescent="0.25">
      <c r="A377" s="54">
        <v>918440</v>
      </c>
      <c r="B377" s="115" t="s">
        <v>1556</v>
      </c>
      <c r="C377" s="54">
        <v>51.97</v>
      </c>
      <c r="D377" s="54" t="s">
        <v>2182</v>
      </c>
      <c r="E377" s="54">
        <v>46400</v>
      </c>
      <c r="F377" s="116" t="s">
        <v>1557</v>
      </c>
    </row>
  </sheetData>
  <pageMargins left="0.70866141732283472" right="0.70866141732283472" top="0.78740157480314965" bottom="0.78740157480314965" header="0.31496062992125984" footer="0.31496062992125984"/>
  <pageSetup paperSize="9" orientation="portrait"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31231-5964-450B-ADF3-0BACF2FEEC86}">
  <sheetPr>
    <pageSetUpPr fitToPage="1"/>
  </sheetPr>
  <dimension ref="A1:J26"/>
  <sheetViews>
    <sheetView view="pageLayout" zoomScaleNormal="100" workbookViewId="0">
      <selection activeCell="G7" sqref="G7"/>
    </sheetView>
  </sheetViews>
  <sheetFormatPr defaultRowHeight="15" x14ac:dyDescent="0.25"/>
  <cols>
    <col min="1" max="1" width="12.28515625" customWidth="1"/>
    <col min="2" max="2" width="31.140625" customWidth="1"/>
    <col min="3" max="3" width="14.85546875" customWidth="1"/>
    <col min="4" max="4" width="12" customWidth="1"/>
    <col min="5" max="5" width="39.28515625" customWidth="1"/>
    <col min="6" max="6" width="14.5703125" customWidth="1"/>
    <col min="7" max="7" width="17.140625" customWidth="1"/>
    <col min="9" max="9" width="17.7109375" customWidth="1"/>
  </cols>
  <sheetData>
    <row r="1" spans="1:10" ht="16.5" x14ac:dyDescent="0.3">
      <c r="A1" s="1" t="s">
        <v>257</v>
      </c>
      <c r="B1" s="2"/>
      <c r="C1" s="2"/>
      <c r="D1" s="2"/>
      <c r="E1" s="2"/>
      <c r="F1" s="2"/>
      <c r="G1" s="2"/>
      <c r="H1" s="2"/>
      <c r="I1" s="2"/>
      <c r="J1" s="2"/>
    </row>
    <row r="2" spans="1:10" ht="51" x14ac:dyDescent="0.25">
      <c r="A2" s="10" t="s">
        <v>258</v>
      </c>
      <c r="B2" s="10" t="s">
        <v>259</v>
      </c>
      <c r="C2" s="10" t="s">
        <v>260</v>
      </c>
      <c r="D2" s="10" t="s">
        <v>261</v>
      </c>
      <c r="E2" s="10" t="s">
        <v>2</v>
      </c>
      <c r="F2" s="10" t="s">
        <v>4</v>
      </c>
      <c r="G2" s="10" t="s">
        <v>262</v>
      </c>
      <c r="H2" s="10" t="s">
        <v>263</v>
      </c>
      <c r="I2" s="10" t="s">
        <v>255</v>
      </c>
      <c r="J2" s="33"/>
    </row>
    <row r="3" spans="1:10" x14ac:dyDescent="0.25">
      <c r="A3" s="13" t="s">
        <v>264</v>
      </c>
      <c r="B3" s="13"/>
      <c r="C3" s="13"/>
      <c r="D3" s="13"/>
      <c r="E3" s="13" t="s">
        <v>154</v>
      </c>
      <c r="F3" s="13" t="s">
        <v>265</v>
      </c>
      <c r="G3" s="13"/>
      <c r="H3" s="13"/>
      <c r="I3" s="13" t="s">
        <v>153</v>
      </c>
    </row>
    <row r="4" spans="1:10" x14ac:dyDescent="0.25">
      <c r="A4" s="66" t="s">
        <v>1558</v>
      </c>
      <c r="B4" s="67" t="s">
        <v>1559</v>
      </c>
      <c r="C4" s="66" t="s">
        <v>1560</v>
      </c>
      <c r="D4" s="67" t="s">
        <v>291</v>
      </c>
      <c r="E4" s="67" t="s">
        <v>1561</v>
      </c>
      <c r="F4" s="68">
        <v>113011410</v>
      </c>
      <c r="G4" s="68">
        <v>113011440002</v>
      </c>
      <c r="H4" s="66" t="s">
        <v>1562</v>
      </c>
      <c r="I4" s="50" t="s">
        <v>290</v>
      </c>
    </row>
    <row r="5" spans="1:10" x14ac:dyDescent="0.25">
      <c r="A5" s="66" t="s">
        <v>1563</v>
      </c>
      <c r="B5" s="67" t="s">
        <v>1564</v>
      </c>
      <c r="C5" s="66" t="s">
        <v>1560</v>
      </c>
      <c r="D5" s="67" t="s">
        <v>1565</v>
      </c>
      <c r="E5" s="67" t="s">
        <v>21</v>
      </c>
      <c r="F5" s="68">
        <v>113010120</v>
      </c>
      <c r="G5" s="68">
        <v>113010120001</v>
      </c>
      <c r="H5" s="66" t="s">
        <v>1566</v>
      </c>
      <c r="I5" s="50" t="s">
        <v>326</v>
      </c>
    </row>
    <row r="6" spans="1:10" x14ac:dyDescent="0.25">
      <c r="A6" s="66" t="s">
        <v>1567</v>
      </c>
      <c r="B6" s="67" t="s">
        <v>1568</v>
      </c>
      <c r="C6" s="66" t="s">
        <v>1560</v>
      </c>
      <c r="D6" s="67" t="s">
        <v>1565</v>
      </c>
      <c r="E6" s="67" t="s">
        <v>25</v>
      </c>
      <c r="F6" s="68">
        <v>113010640</v>
      </c>
      <c r="G6" s="68">
        <v>113010660001</v>
      </c>
      <c r="H6" s="66" t="s">
        <v>1566</v>
      </c>
      <c r="I6" s="50" t="s">
        <v>286</v>
      </c>
    </row>
    <row r="7" spans="1:10" x14ac:dyDescent="0.25">
      <c r="A7" s="66" t="s">
        <v>1569</v>
      </c>
      <c r="B7" s="67" t="s">
        <v>1570</v>
      </c>
      <c r="C7" s="66" t="s">
        <v>1560</v>
      </c>
      <c r="D7" s="67" t="s">
        <v>1565</v>
      </c>
      <c r="E7" s="67" t="s">
        <v>25</v>
      </c>
      <c r="F7" s="68">
        <v>113010640</v>
      </c>
      <c r="G7" s="68">
        <v>113010660001</v>
      </c>
      <c r="H7" s="66" t="s">
        <v>1566</v>
      </c>
      <c r="I7" s="50" t="s">
        <v>286</v>
      </c>
    </row>
    <row r="8" spans="1:10" x14ac:dyDescent="0.25">
      <c r="A8" s="66" t="s">
        <v>1571</v>
      </c>
      <c r="B8" s="65" t="s">
        <v>1572</v>
      </c>
      <c r="C8" s="61" t="s">
        <v>1560</v>
      </c>
      <c r="D8" s="65" t="s">
        <v>1565</v>
      </c>
      <c r="E8" s="65" t="s">
        <v>25</v>
      </c>
      <c r="F8" s="68">
        <v>112010530</v>
      </c>
      <c r="G8" s="68">
        <v>113010660001</v>
      </c>
      <c r="H8" s="66" t="s">
        <v>1566</v>
      </c>
      <c r="I8" s="50" t="s">
        <v>286</v>
      </c>
    </row>
    <row r="9" spans="1:10" x14ac:dyDescent="0.25">
      <c r="A9" s="66" t="s">
        <v>1573</v>
      </c>
      <c r="B9" s="65" t="s">
        <v>1574</v>
      </c>
      <c r="C9" s="61" t="s">
        <v>1560</v>
      </c>
      <c r="D9" s="65" t="s">
        <v>1575</v>
      </c>
      <c r="E9" s="65" t="s">
        <v>42</v>
      </c>
      <c r="F9" s="68">
        <v>112010010</v>
      </c>
      <c r="G9" s="68">
        <v>113011650001</v>
      </c>
      <c r="H9" s="66" t="s">
        <v>1562</v>
      </c>
      <c r="I9" s="50" t="s">
        <v>41</v>
      </c>
    </row>
    <row r="10" spans="1:10" x14ac:dyDescent="0.25">
      <c r="A10" s="66" t="s">
        <v>1576</v>
      </c>
      <c r="B10" s="65" t="s">
        <v>1577</v>
      </c>
      <c r="C10" s="61" t="s">
        <v>1560</v>
      </c>
      <c r="D10" s="65" t="s">
        <v>1578</v>
      </c>
      <c r="E10" s="65" t="s">
        <v>1579</v>
      </c>
      <c r="F10" s="68">
        <v>113020380</v>
      </c>
      <c r="G10" s="68">
        <v>113020380002</v>
      </c>
      <c r="H10" s="66" t="s">
        <v>1562</v>
      </c>
      <c r="I10" s="50" t="s">
        <v>404</v>
      </c>
    </row>
    <row r="11" spans="1:10" x14ac:dyDescent="0.25">
      <c r="A11" s="66" t="s">
        <v>1580</v>
      </c>
      <c r="B11" s="65" t="s">
        <v>1581</v>
      </c>
      <c r="C11" s="61" t="s">
        <v>1560</v>
      </c>
      <c r="D11" s="65" t="s">
        <v>1582</v>
      </c>
      <c r="E11" s="65" t="s">
        <v>1583</v>
      </c>
      <c r="F11" s="68">
        <v>113011270</v>
      </c>
      <c r="G11" s="68">
        <v>113011270016</v>
      </c>
      <c r="H11" s="66" t="s">
        <v>1562</v>
      </c>
      <c r="I11" s="50" t="s">
        <v>378</v>
      </c>
    </row>
    <row r="12" spans="1:10" x14ac:dyDescent="0.25">
      <c r="A12" s="66" t="s">
        <v>1584</v>
      </c>
      <c r="B12" s="65" t="s">
        <v>1585</v>
      </c>
      <c r="C12" s="61" t="s">
        <v>1586</v>
      </c>
      <c r="D12" s="65" t="s">
        <v>1587</v>
      </c>
      <c r="E12" s="65" t="s">
        <v>120</v>
      </c>
      <c r="F12" s="68">
        <v>114030660</v>
      </c>
      <c r="G12" s="68">
        <v>114030670001</v>
      </c>
      <c r="H12" s="66" t="s">
        <v>1566</v>
      </c>
      <c r="I12" s="50" t="s">
        <v>315</v>
      </c>
    </row>
    <row r="13" spans="1:10" x14ac:dyDescent="0.25">
      <c r="A13" s="66" t="s">
        <v>1588</v>
      </c>
      <c r="B13" s="65" t="s">
        <v>1589</v>
      </c>
      <c r="C13" s="61" t="s">
        <v>1586</v>
      </c>
      <c r="D13" s="65" t="s">
        <v>1587</v>
      </c>
      <c r="E13" s="65" t="s">
        <v>120</v>
      </c>
      <c r="F13" s="68">
        <v>114030560</v>
      </c>
      <c r="G13" s="68">
        <v>114030670001</v>
      </c>
      <c r="H13" s="66" t="s">
        <v>1566</v>
      </c>
      <c r="I13" s="50" t="s">
        <v>315</v>
      </c>
    </row>
    <row r="14" spans="1:10" x14ac:dyDescent="0.25">
      <c r="A14" s="66" t="s">
        <v>1590</v>
      </c>
      <c r="B14" s="65" t="s">
        <v>1591</v>
      </c>
      <c r="C14" s="61" t="s">
        <v>1586</v>
      </c>
      <c r="D14" s="65" t="s">
        <v>1587</v>
      </c>
      <c r="E14" s="65" t="s">
        <v>120</v>
      </c>
      <c r="F14" s="68">
        <v>114030650</v>
      </c>
      <c r="G14" s="68">
        <v>114030670001</v>
      </c>
      <c r="H14" s="66" t="s">
        <v>1566</v>
      </c>
      <c r="I14" s="50" t="s">
        <v>315</v>
      </c>
    </row>
    <row r="15" spans="1:10" x14ac:dyDescent="0.25">
      <c r="A15" s="66" t="s">
        <v>1592</v>
      </c>
      <c r="B15" s="65" t="s">
        <v>1593</v>
      </c>
      <c r="C15" s="61" t="s">
        <v>1586</v>
      </c>
      <c r="D15" s="65" t="s">
        <v>1587</v>
      </c>
      <c r="E15" s="65" t="s">
        <v>120</v>
      </c>
      <c r="F15" s="68">
        <v>114030670</v>
      </c>
      <c r="G15" s="68">
        <v>114030670001</v>
      </c>
      <c r="H15" s="66" t="s">
        <v>1566</v>
      </c>
      <c r="I15" s="50" t="s">
        <v>315</v>
      </c>
    </row>
    <row r="16" spans="1:10" x14ac:dyDescent="0.25">
      <c r="A16" s="66" t="s">
        <v>1594</v>
      </c>
      <c r="B16" s="65" t="s">
        <v>1595</v>
      </c>
      <c r="C16" s="61" t="s">
        <v>1586</v>
      </c>
      <c r="D16" s="65" t="s">
        <v>1587</v>
      </c>
      <c r="E16" s="65" t="s">
        <v>120</v>
      </c>
      <c r="F16" s="68">
        <v>114030670</v>
      </c>
      <c r="G16" s="68">
        <v>114030670001</v>
      </c>
      <c r="H16" s="66" t="s">
        <v>1566</v>
      </c>
      <c r="I16" s="50" t="s">
        <v>315</v>
      </c>
    </row>
    <row r="17" spans="1:9" x14ac:dyDescent="0.25">
      <c r="A17" s="66" t="s">
        <v>1596</v>
      </c>
      <c r="B17" s="65" t="s">
        <v>1597</v>
      </c>
      <c r="C17" s="61" t="s">
        <v>1598</v>
      </c>
      <c r="D17" s="65" t="s">
        <v>1599</v>
      </c>
      <c r="E17" s="65" t="s">
        <v>1600</v>
      </c>
      <c r="F17" s="68">
        <v>114010049</v>
      </c>
      <c r="G17" s="68">
        <v>114010049006</v>
      </c>
      <c r="H17" s="66" t="s">
        <v>1562</v>
      </c>
      <c r="I17" s="50" t="s">
        <v>309</v>
      </c>
    </row>
    <row r="18" spans="1:9" x14ac:dyDescent="0.25">
      <c r="A18" s="66" t="s">
        <v>1601</v>
      </c>
      <c r="B18" s="65" t="s">
        <v>1602</v>
      </c>
      <c r="C18" s="61" t="s">
        <v>1598</v>
      </c>
      <c r="D18" s="65" t="s">
        <v>1522</v>
      </c>
      <c r="E18" s="65" t="s">
        <v>21</v>
      </c>
      <c r="F18" s="68">
        <v>113021190</v>
      </c>
      <c r="G18" s="68">
        <v>113021210001</v>
      </c>
      <c r="H18" s="66" t="s">
        <v>1566</v>
      </c>
      <c r="I18" s="50" t="s">
        <v>296</v>
      </c>
    </row>
    <row r="19" spans="1:9" x14ac:dyDescent="0.25">
      <c r="A19" s="66" t="s">
        <v>1603</v>
      </c>
      <c r="B19" s="65" t="s">
        <v>1604</v>
      </c>
      <c r="C19" s="61" t="s">
        <v>1598</v>
      </c>
      <c r="D19" s="65" t="s">
        <v>1605</v>
      </c>
      <c r="E19" s="65" t="s">
        <v>21</v>
      </c>
      <c r="F19" s="68">
        <v>113021210</v>
      </c>
      <c r="G19" s="68">
        <v>113021210001</v>
      </c>
      <c r="H19" s="66" t="s">
        <v>1566</v>
      </c>
      <c r="I19" s="50" t="s">
        <v>296</v>
      </c>
    </row>
    <row r="20" spans="1:9" x14ac:dyDescent="0.25">
      <c r="A20" s="66" t="s">
        <v>1606</v>
      </c>
      <c r="B20" s="65" t="s">
        <v>1607</v>
      </c>
      <c r="C20" s="61" t="s">
        <v>1598</v>
      </c>
      <c r="D20" s="65" t="s">
        <v>1608</v>
      </c>
      <c r="E20" s="65" t="s">
        <v>1609</v>
      </c>
      <c r="F20" s="68">
        <v>112030490</v>
      </c>
      <c r="G20" s="68">
        <v>112030490002</v>
      </c>
      <c r="H20" s="66" t="s">
        <v>1562</v>
      </c>
      <c r="I20" s="50" t="s">
        <v>328</v>
      </c>
    </row>
    <row r="21" spans="1:9" x14ac:dyDescent="0.25">
      <c r="A21" s="66" t="s">
        <v>1610</v>
      </c>
      <c r="B21" s="65" t="s">
        <v>1611</v>
      </c>
      <c r="C21" s="61" t="s">
        <v>1598</v>
      </c>
      <c r="D21" s="65" t="s">
        <v>1612</v>
      </c>
      <c r="E21" s="65" t="s">
        <v>1613</v>
      </c>
      <c r="F21" s="68">
        <v>113031130</v>
      </c>
      <c r="G21" s="68">
        <v>114010420001</v>
      </c>
      <c r="H21" s="66" t="s">
        <v>1562</v>
      </c>
      <c r="I21" s="50" t="s">
        <v>457</v>
      </c>
    </row>
    <row r="22" spans="1:9" x14ac:dyDescent="0.25">
      <c r="A22" s="66" t="s">
        <v>1614</v>
      </c>
      <c r="B22" s="65" t="s">
        <v>1615</v>
      </c>
      <c r="C22" s="61" t="s">
        <v>1598</v>
      </c>
      <c r="D22" s="65" t="s">
        <v>1612</v>
      </c>
      <c r="E22" s="65" t="s">
        <v>1616</v>
      </c>
      <c r="F22" s="68">
        <v>114010010</v>
      </c>
      <c r="G22" s="68">
        <v>114010250002</v>
      </c>
      <c r="H22" s="66" t="s">
        <v>1562</v>
      </c>
      <c r="I22" s="50" t="s">
        <v>88</v>
      </c>
    </row>
    <row r="23" spans="1:9" x14ac:dyDescent="0.25">
      <c r="A23" s="66" t="s">
        <v>1617</v>
      </c>
      <c r="B23" s="65" t="s">
        <v>1618</v>
      </c>
      <c r="C23" s="61" t="s">
        <v>1598</v>
      </c>
      <c r="D23" s="65" t="s">
        <v>1619</v>
      </c>
      <c r="E23" s="65" t="s">
        <v>1620</v>
      </c>
      <c r="F23" s="68">
        <v>114010600</v>
      </c>
      <c r="G23" s="68">
        <v>114010560004</v>
      </c>
      <c r="H23" s="66" t="s">
        <v>1562</v>
      </c>
      <c r="I23" s="50" t="s">
        <v>312</v>
      </c>
    </row>
    <row r="24" spans="1:9" x14ac:dyDescent="0.25">
      <c r="A24" s="66" t="s">
        <v>1621</v>
      </c>
      <c r="B24" s="65" t="s">
        <v>1622</v>
      </c>
      <c r="C24" s="61" t="s">
        <v>1598</v>
      </c>
      <c r="D24" s="65" t="s">
        <v>1623</v>
      </c>
      <c r="E24" s="65" t="s">
        <v>1624</v>
      </c>
      <c r="F24" s="68">
        <v>114010930</v>
      </c>
      <c r="G24" s="68">
        <v>114010950002</v>
      </c>
      <c r="H24" s="66" t="s">
        <v>1562</v>
      </c>
      <c r="I24" s="50" t="s">
        <v>470</v>
      </c>
    </row>
    <row r="25" spans="1:9" x14ac:dyDescent="0.25">
      <c r="A25" s="66" t="s">
        <v>1625</v>
      </c>
      <c r="B25" s="65" t="s">
        <v>1626</v>
      </c>
      <c r="C25" s="61" t="s">
        <v>1598</v>
      </c>
      <c r="D25" s="65" t="s">
        <v>1627</v>
      </c>
      <c r="E25" s="65" t="s">
        <v>1628</v>
      </c>
      <c r="F25" s="68">
        <v>114010930</v>
      </c>
      <c r="G25" s="68">
        <v>114010940001</v>
      </c>
      <c r="H25" s="66" t="s">
        <v>1562</v>
      </c>
      <c r="I25" s="50" t="s">
        <v>470</v>
      </c>
    </row>
    <row r="26" spans="1:9" x14ac:dyDescent="0.25">
      <c r="A26" s="66" t="s">
        <v>1629</v>
      </c>
      <c r="B26" s="65" t="s">
        <v>469</v>
      </c>
      <c r="C26" s="61" t="s">
        <v>1598</v>
      </c>
      <c r="D26" s="69" t="s">
        <v>95</v>
      </c>
      <c r="E26" s="65"/>
      <c r="F26" s="70">
        <v>114010875</v>
      </c>
      <c r="G26" s="70">
        <v>114010975002</v>
      </c>
      <c r="H26" s="70" t="s">
        <v>1566</v>
      </c>
      <c r="I26" s="70" t="s">
        <v>468</v>
      </c>
    </row>
  </sheetData>
  <pageMargins left="0.7" right="0.7" top="0.78740157499999996" bottom="0.78740157499999996" header="0.3" footer="0.3"/>
  <pageSetup paperSize="9" scale="78" fitToHeight="0" orientation="landscape"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D6A88-482D-4956-889E-52636F2D73CD}">
  <sheetPr>
    <pageSetUpPr fitToPage="1"/>
  </sheetPr>
  <dimension ref="A1:J97"/>
  <sheetViews>
    <sheetView topLeftCell="A79" zoomScaleNormal="100" workbookViewId="0">
      <selection activeCell="A84" sqref="A84:J84"/>
    </sheetView>
  </sheetViews>
  <sheetFormatPr defaultRowHeight="15" x14ac:dyDescent="0.25"/>
  <cols>
    <col min="1" max="1" width="9.140625" style="77"/>
    <col min="2" max="2" width="14.42578125" style="77" customWidth="1"/>
    <col min="3" max="3" width="9.140625" style="77"/>
    <col min="4" max="4" width="11.85546875" style="77" customWidth="1"/>
    <col min="5" max="5" width="55" style="77" customWidth="1"/>
    <col min="6" max="7" width="9.140625" style="77"/>
    <col min="8" max="8" width="12.85546875" style="77" customWidth="1"/>
    <col min="9" max="9" width="13.140625" style="77" customWidth="1"/>
    <col min="10" max="16384" width="9.140625" style="77"/>
  </cols>
  <sheetData>
    <row r="1" spans="1:10" ht="16.5" x14ac:dyDescent="0.3">
      <c r="A1" s="112" t="s">
        <v>266</v>
      </c>
      <c r="B1" s="113"/>
      <c r="C1" s="113"/>
      <c r="D1" s="113"/>
      <c r="E1" s="113"/>
      <c r="F1" s="113"/>
      <c r="G1" s="113"/>
      <c r="H1" s="113"/>
      <c r="I1" s="113"/>
      <c r="J1" s="113"/>
    </row>
    <row r="2" spans="1:10" x14ac:dyDescent="0.25">
      <c r="A2" s="143" t="s">
        <v>267</v>
      </c>
      <c r="B2" s="143" t="s">
        <v>268</v>
      </c>
      <c r="C2" s="143" t="s">
        <v>269</v>
      </c>
      <c r="D2" s="143" t="s">
        <v>270</v>
      </c>
      <c r="E2" s="144" t="s">
        <v>271</v>
      </c>
      <c r="F2" s="139" t="s">
        <v>272</v>
      </c>
      <c r="G2" s="140"/>
      <c r="H2" s="144" t="s">
        <v>254</v>
      </c>
      <c r="I2" s="144" t="s">
        <v>255</v>
      </c>
      <c r="J2" s="144" t="s">
        <v>256</v>
      </c>
    </row>
    <row r="3" spans="1:10" ht="42" customHeight="1" x14ac:dyDescent="0.25">
      <c r="A3" s="143"/>
      <c r="B3" s="143"/>
      <c r="C3" s="143"/>
      <c r="D3" s="143"/>
      <c r="E3" s="145"/>
      <c r="F3" s="127" t="s">
        <v>273</v>
      </c>
      <c r="G3" s="127" t="s">
        <v>274</v>
      </c>
      <c r="H3" s="145"/>
      <c r="I3" s="145"/>
      <c r="J3" s="145"/>
    </row>
    <row r="4" spans="1:10" x14ac:dyDescent="0.25">
      <c r="A4" s="114" t="s">
        <v>275</v>
      </c>
      <c r="B4" s="114"/>
      <c r="C4" s="114"/>
      <c r="D4" s="114"/>
      <c r="E4" s="114"/>
      <c r="F4" s="114"/>
      <c r="G4" s="114"/>
      <c r="H4" s="114"/>
      <c r="I4" s="114" t="s">
        <v>153</v>
      </c>
      <c r="J4" s="114" t="s">
        <v>220</v>
      </c>
    </row>
    <row r="5" spans="1:10" ht="63.75" x14ac:dyDescent="0.25">
      <c r="A5" s="118" t="s">
        <v>1630</v>
      </c>
      <c r="B5" s="119" t="s">
        <v>1631</v>
      </c>
      <c r="C5" s="118">
        <v>74.27</v>
      </c>
      <c r="D5" s="118" t="s">
        <v>2281</v>
      </c>
      <c r="E5" s="120" t="s">
        <v>1633</v>
      </c>
      <c r="F5" s="121">
        <v>2787</v>
      </c>
      <c r="G5" s="118" t="s">
        <v>2191</v>
      </c>
      <c r="H5" s="39" t="s">
        <v>2210</v>
      </c>
      <c r="I5" s="39" t="s">
        <v>1866</v>
      </c>
      <c r="J5" s="124" t="s">
        <v>1867</v>
      </c>
    </row>
    <row r="6" spans="1:10" ht="51" x14ac:dyDescent="0.25">
      <c r="A6" s="118" t="s">
        <v>1634</v>
      </c>
      <c r="B6" s="119" t="s">
        <v>1635</v>
      </c>
      <c r="C6" s="118">
        <v>50.84</v>
      </c>
      <c r="D6" s="118" t="s">
        <v>1632</v>
      </c>
      <c r="E6" s="120" t="s">
        <v>2279</v>
      </c>
      <c r="F6" s="121">
        <v>2751</v>
      </c>
      <c r="G6" s="118" t="s">
        <v>2280</v>
      </c>
      <c r="H6" s="39" t="s">
        <v>2210</v>
      </c>
      <c r="I6" s="39" t="s">
        <v>50</v>
      </c>
      <c r="J6" s="124">
        <v>61120</v>
      </c>
    </row>
    <row r="7" spans="1:10" ht="51" x14ac:dyDescent="0.25">
      <c r="A7" s="118" t="s">
        <v>1636</v>
      </c>
      <c r="B7" s="119" t="s">
        <v>1637</v>
      </c>
      <c r="C7" s="118">
        <v>0.77</v>
      </c>
      <c r="D7" s="118" t="s">
        <v>1632</v>
      </c>
      <c r="E7" s="120" t="s">
        <v>1638</v>
      </c>
      <c r="F7" s="121">
        <v>2789</v>
      </c>
      <c r="G7" s="118"/>
      <c r="H7" s="39" t="s">
        <v>2282</v>
      </c>
      <c r="I7" s="39" t="s">
        <v>330</v>
      </c>
      <c r="J7" s="124" t="s">
        <v>1867</v>
      </c>
    </row>
    <row r="8" spans="1:10" ht="76.5" x14ac:dyDescent="0.25">
      <c r="A8" s="118" t="s">
        <v>1639</v>
      </c>
      <c r="B8" s="119" t="s">
        <v>1640</v>
      </c>
      <c r="C8" s="118">
        <v>1378.72</v>
      </c>
      <c r="D8" s="118" t="s">
        <v>1641</v>
      </c>
      <c r="E8" s="120" t="s">
        <v>1642</v>
      </c>
      <c r="F8" s="121">
        <v>2790</v>
      </c>
      <c r="G8" s="118" t="s">
        <v>2183</v>
      </c>
      <c r="H8" s="39" t="s">
        <v>2210</v>
      </c>
      <c r="I8" s="39" t="s">
        <v>1868</v>
      </c>
      <c r="J8" s="124">
        <v>61310</v>
      </c>
    </row>
    <row r="9" spans="1:10" ht="102" x14ac:dyDescent="0.25">
      <c r="A9" s="118" t="s">
        <v>1643</v>
      </c>
      <c r="B9" s="119" t="s">
        <v>1644</v>
      </c>
      <c r="C9" s="122">
        <v>63.92</v>
      </c>
      <c r="D9" s="118" t="s">
        <v>1632</v>
      </c>
      <c r="E9" s="120" t="s">
        <v>1646</v>
      </c>
      <c r="F9" s="122">
        <v>5465</v>
      </c>
      <c r="G9" s="123" t="s">
        <v>2184</v>
      </c>
      <c r="H9" s="39" t="s">
        <v>2283</v>
      </c>
      <c r="I9" s="39" t="s">
        <v>1869</v>
      </c>
      <c r="J9" s="124" t="s">
        <v>1870</v>
      </c>
    </row>
    <row r="10" spans="1:10" ht="76.5" x14ac:dyDescent="0.25">
      <c r="A10" s="119" t="s">
        <v>1647</v>
      </c>
      <c r="B10" s="119" t="s">
        <v>1648</v>
      </c>
      <c r="C10" s="122">
        <v>455.92</v>
      </c>
      <c r="D10" s="118" t="s">
        <v>1649</v>
      </c>
      <c r="E10" s="120" t="s">
        <v>1650</v>
      </c>
      <c r="F10" s="122">
        <v>5505</v>
      </c>
      <c r="G10" s="118" t="s">
        <v>2185</v>
      </c>
      <c r="H10" s="39" t="s">
        <v>2283</v>
      </c>
      <c r="I10" s="39" t="s">
        <v>1871</v>
      </c>
      <c r="J10" s="124" t="s">
        <v>1872</v>
      </c>
    </row>
    <row r="11" spans="1:10" ht="127.5" x14ac:dyDescent="0.25">
      <c r="A11" s="118" t="s">
        <v>1651</v>
      </c>
      <c r="B11" s="119" t="s">
        <v>1652</v>
      </c>
      <c r="C11" s="118">
        <v>376.86</v>
      </c>
      <c r="D11" s="118" t="s">
        <v>1632</v>
      </c>
      <c r="E11" s="120" t="s">
        <v>2186</v>
      </c>
      <c r="F11" s="124">
        <v>5468</v>
      </c>
      <c r="G11" s="118" t="s">
        <v>2209</v>
      </c>
      <c r="H11" s="39" t="s">
        <v>2283</v>
      </c>
      <c r="I11" s="39" t="s">
        <v>1873</v>
      </c>
      <c r="J11" s="124">
        <v>4612</v>
      </c>
    </row>
    <row r="12" spans="1:10" ht="51" x14ac:dyDescent="0.25">
      <c r="A12" s="118" t="s">
        <v>1654</v>
      </c>
      <c r="B12" s="119" t="s">
        <v>1655</v>
      </c>
      <c r="C12" s="118">
        <v>4.2</v>
      </c>
      <c r="D12" s="118" t="s">
        <v>1656</v>
      </c>
      <c r="E12" s="120" t="s">
        <v>2225</v>
      </c>
      <c r="F12" s="121">
        <v>2754</v>
      </c>
      <c r="G12" s="118"/>
      <c r="H12" s="39" t="s">
        <v>2210</v>
      </c>
      <c r="I12" s="39" t="s">
        <v>413</v>
      </c>
      <c r="J12" s="124">
        <v>21200</v>
      </c>
    </row>
    <row r="13" spans="1:10" ht="51" x14ac:dyDescent="0.25">
      <c r="A13" s="118" t="s">
        <v>1658</v>
      </c>
      <c r="B13" s="119" t="s">
        <v>1659</v>
      </c>
      <c r="C13" s="118">
        <v>59.77</v>
      </c>
      <c r="D13" s="118" t="s">
        <v>1632</v>
      </c>
      <c r="E13" s="120" t="s">
        <v>2187</v>
      </c>
      <c r="F13" s="121">
        <v>2795</v>
      </c>
      <c r="G13" s="118"/>
      <c r="H13" s="39" t="s">
        <v>2212</v>
      </c>
      <c r="I13" s="128" t="s">
        <v>1874</v>
      </c>
      <c r="J13" s="124">
        <v>46110</v>
      </c>
    </row>
    <row r="14" spans="1:10" ht="63.75" x14ac:dyDescent="0.25">
      <c r="A14" s="118" t="s">
        <v>1660</v>
      </c>
      <c r="B14" s="119" t="s">
        <v>1661</v>
      </c>
      <c r="C14" s="118">
        <v>1129.58</v>
      </c>
      <c r="D14" s="118" t="s">
        <v>1662</v>
      </c>
      <c r="E14" s="120" t="s">
        <v>1663</v>
      </c>
      <c r="F14" s="121">
        <v>2755</v>
      </c>
      <c r="G14" s="118" t="s">
        <v>2284</v>
      </c>
      <c r="H14" s="39" t="s">
        <v>2213</v>
      </c>
      <c r="I14" s="39" t="s">
        <v>1875</v>
      </c>
      <c r="J14" s="124">
        <v>61110</v>
      </c>
    </row>
    <row r="15" spans="1:10" ht="51" x14ac:dyDescent="0.25">
      <c r="A15" s="118" t="s">
        <v>1664</v>
      </c>
      <c r="B15" s="119" t="s">
        <v>1665</v>
      </c>
      <c r="C15" s="118">
        <v>8.3800000000000008</v>
      </c>
      <c r="D15" s="118" t="s">
        <v>1656</v>
      </c>
      <c r="E15" s="120" t="s">
        <v>2262</v>
      </c>
      <c r="F15" s="121">
        <v>2853</v>
      </c>
      <c r="G15" s="118"/>
      <c r="H15" s="39" t="s">
        <v>2213</v>
      </c>
      <c r="I15" s="39" t="s">
        <v>493</v>
      </c>
      <c r="J15" s="124" t="s">
        <v>1876</v>
      </c>
    </row>
    <row r="16" spans="1:10" ht="51" x14ac:dyDescent="0.25">
      <c r="A16" s="118" t="s">
        <v>1666</v>
      </c>
      <c r="B16" s="119" t="s">
        <v>1667</v>
      </c>
      <c r="C16" s="118">
        <v>3.73</v>
      </c>
      <c r="D16" s="118" t="s">
        <v>1656</v>
      </c>
      <c r="E16" s="120" t="s">
        <v>1668</v>
      </c>
      <c r="F16" s="121">
        <v>5506</v>
      </c>
      <c r="G16" s="118"/>
      <c r="H16" s="39" t="s">
        <v>2213</v>
      </c>
      <c r="I16" s="39" t="s">
        <v>1877</v>
      </c>
      <c r="J16" s="124" t="s">
        <v>1876</v>
      </c>
    </row>
    <row r="17" spans="1:10" ht="51" x14ac:dyDescent="0.25">
      <c r="A17" s="118" t="s">
        <v>1669</v>
      </c>
      <c r="B17" s="119" t="s">
        <v>1670</v>
      </c>
      <c r="C17" s="118">
        <v>20.260000000000002</v>
      </c>
      <c r="D17" s="118" t="s">
        <v>1656</v>
      </c>
      <c r="E17" s="120" t="s">
        <v>2262</v>
      </c>
      <c r="F17" s="121">
        <v>2854</v>
      </c>
      <c r="G17" s="118"/>
      <c r="H17" s="39" t="s">
        <v>2213</v>
      </c>
      <c r="I17" s="39" t="s">
        <v>493</v>
      </c>
      <c r="J17" s="124" t="s">
        <v>1876</v>
      </c>
    </row>
    <row r="18" spans="1:10" ht="114.75" x14ac:dyDescent="0.25">
      <c r="A18" s="118" t="s">
        <v>1671</v>
      </c>
      <c r="B18" s="119" t="s">
        <v>1672</v>
      </c>
      <c r="C18" s="118">
        <v>10626.91</v>
      </c>
      <c r="D18" s="118" t="s">
        <v>1673</v>
      </c>
      <c r="E18" s="120" t="s">
        <v>1674</v>
      </c>
      <c r="F18" s="121">
        <v>2797</v>
      </c>
      <c r="G18" s="118" t="s">
        <v>2285</v>
      </c>
      <c r="H18" s="39" t="s">
        <v>2212</v>
      </c>
      <c r="I18" s="39" t="s">
        <v>1878</v>
      </c>
      <c r="J18" s="124" t="s">
        <v>1879</v>
      </c>
    </row>
    <row r="19" spans="1:10" ht="51" x14ac:dyDescent="0.25">
      <c r="A19" s="118" t="s">
        <v>1675</v>
      </c>
      <c r="B19" s="119" t="s">
        <v>1676</v>
      </c>
      <c r="C19" s="118">
        <v>7.75</v>
      </c>
      <c r="D19" s="118" t="s">
        <v>1632</v>
      </c>
      <c r="E19" s="120" t="s">
        <v>1657</v>
      </c>
      <c r="F19" s="121">
        <v>2798</v>
      </c>
      <c r="G19" s="118">
        <v>1166</v>
      </c>
      <c r="H19" s="39" t="s">
        <v>2210</v>
      </c>
      <c r="I19" s="39" t="s">
        <v>123</v>
      </c>
      <c r="J19" s="124" t="s">
        <v>1876</v>
      </c>
    </row>
    <row r="20" spans="1:10" ht="51" x14ac:dyDescent="0.25">
      <c r="A20" s="119" t="s">
        <v>1677</v>
      </c>
      <c r="B20" s="119" t="s">
        <v>1678</v>
      </c>
      <c r="C20" s="118">
        <v>20.93</v>
      </c>
      <c r="D20" s="118" t="s">
        <v>1656</v>
      </c>
      <c r="E20" s="120" t="s">
        <v>1679</v>
      </c>
      <c r="F20" s="121">
        <v>6032</v>
      </c>
      <c r="G20" s="118" t="s">
        <v>1946</v>
      </c>
      <c r="H20" s="39" t="s">
        <v>2222</v>
      </c>
      <c r="I20" s="39" t="s">
        <v>13</v>
      </c>
      <c r="J20" s="124">
        <v>45300</v>
      </c>
    </row>
    <row r="21" spans="1:10" ht="63.75" x14ac:dyDescent="0.25">
      <c r="A21" s="118" t="s">
        <v>1680</v>
      </c>
      <c r="B21" s="119" t="s">
        <v>1681</v>
      </c>
      <c r="C21" s="118">
        <v>615.91999999999996</v>
      </c>
      <c r="D21" s="118" t="s">
        <v>1649</v>
      </c>
      <c r="E21" s="120" t="s">
        <v>1682</v>
      </c>
      <c r="F21" s="121">
        <v>2857</v>
      </c>
      <c r="G21" s="118"/>
      <c r="H21" s="39" t="s">
        <v>2210</v>
      </c>
      <c r="I21" s="39" t="s">
        <v>1880</v>
      </c>
      <c r="J21" s="124" t="s">
        <v>1881</v>
      </c>
    </row>
    <row r="22" spans="1:10" ht="242.25" x14ac:dyDescent="0.25">
      <c r="A22" s="124" t="s">
        <v>1683</v>
      </c>
      <c r="B22" s="125" t="s">
        <v>1684</v>
      </c>
      <c r="C22" s="124">
        <v>12584.71</v>
      </c>
      <c r="D22" s="124" t="s">
        <v>2211</v>
      </c>
      <c r="E22" s="120" t="s">
        <v>2188</v>
      </c>
      <c r="F22" s="121">
        <v>2801</v>
      </c>
      <c r="G22" s="124" t="s">
        <v>2189</v>
      </c>
      <c r="H22" s="39" t="s">
        <v>2212</v>
      </c>
      <c r="I22" s="39" t="s">
        <v>1882</v>
      </c>
      <c r="J22" s="124" t="s">
        <v>1883</v>
      </c>
    </row>
    <row r="23" spans="1:10" ht="51" x14ac:dyDescent="0.25">
      <c r="A23" s="124" t="s">
        <v>1685</v>
      </c>
      <c r="B23" s="125" t="s">
        <v>1686</v>
      </c>
      <c r="C23" s="124">
        <v>130</v>
      </c>
      <c r="D23" s="124" t="s">
        <v>1653</v>
      </c>
      <c r="E23" s="120" t="s">
        <v>1688</v>
      </c>
      <c r="F23" s="122">
        <v>5471</v>
      </c>
      <c r="G23" s="124" t="s">
        <v>1947</v>
      </c>
      <c r="H23" s="39" t="s">
        <v>2210</v>
      </c>
      <c r="I23" s="39" t="s">
        <v>1884</v>
      </c>
      <c r="J23" s="124">
        <v>61310</v>
      </c>
    </row>
    <row r="24" spans="1:10" ht="51" x14ac:dyDescent="0.25">
      <c r="A24" s="118" t="s">
        <v>1689</v>
      </c>
      <c r="B24" s="119" t="s">
        <v>1690</v>
      </c>
      <c r="C24" s="118">
        <v>12.97</v>
      </c>
      <c r="D24" s="118" t="s">
        <v>1656</v>
      </c>
      <c r="E24" s="120" t="s">
        <v>2190</v>
      </c>
      <c r="F24" s="124">
        <v>2803</v>
      </c>
      <c r="G24" s="118"/>
      <c r="H24" s="39" t="s">
        <v>2210</v>
      </c>
      <c r="I24" s="39" t="s">
        <v>312</v>
      </c>
      <c r="J24" s="124">
        <v>61330</v>
      </c>
    </row>
    <row r="25" spans="1:10" ht="51" x14ac:dyDescent="0.25">
      <c r="A25" s="118" t="s">
        <v>1691</v>
      </c>
      <c r="B25" s="119" t="s">
        <v>1692</v>
      </c>
      <c r="C25" s="118">
        <v>185.63</v>
      </c>
      <c r="D25" s="118" t="s">
        <v>1632</v>
      </c>
      <c r="E25" s="120" t="s">
        <v>1693</v>
      </c>
      <c r="F25" s="121">
        <v>2806</v>
      </c>
      <c r="G25" s="118" t="s">
        <v>2286</v>
      </c>
      <c r="H25" s="39" t="s">
        <v>2213</v>
      </c>
      <c r="I25" s="39" t="s">
        <v>1885</v>
      </c>
      <c r="J25" s="124" t="s">
        <v>1886</v>
      </c>
    </row>
    <row r="26" spans="1:10" ht="51" x14ac:dyDescent="0.25">
      <c r="A26" s="118" t="s">
        <v>1694</v>
      </c>
      <c r="B26" s="119" t="s">
        <v>1695</v>
      </c>
      <c r="C26" s="121">
        <v>18.14</v>
      </c>
      <c r="D26" s="118" t="s">
        <v>1632</v>
      </c>
      <c r="E26" s="120" t="s">
        <v>1696</v>
      </c>
      <c r="F26" s="121">
        <v>2757</v>
      </c>
      <c r="G26" s="118"/>
      <c r="H26" s="39" t="s">
        <v>2210</v>
      </c>
      <c r="I26" s="39" t="s">
        <v>1887</v>
      </c>
      <c r="J26" s="124">
        <v>62210</v>
      </c>
    </row>
    <row r="27" spans="1:10" ht="178.5" x14ac:dyDescent="0.25">
      <c r="A27" s="118" t="s">
        <v>1697</v>
      </c>
      <c r="B27" s="119" t="s">
        <v>1698</v>
      </c>
      <c r="C27" s="118">
        <v>873.35</v>
      </c>
      <c r="D27" s="118" t="s">
        <v>2214</v>
      </c>
      <c r="E27" s="120" t="s">
        <v>1699</v>
      </c>
      <c r="F27" s="121">
        <v>2858</v>
      </c>
      <c r="G27" s="118" t="s">
        <v>2215</v>
      </c>
      <c r="H27" s="39" t="s">
        <v>2210</v>
      </c>
      <c r="I27" s="39" t="s">
        <v>1888</v>
      </c>
      <c r="J27" s="124" t="s">
        <v>1889</v>
      </c>
    </row>
    <row r="28" spans="1:10" ht="229.5" x14ac:dyDescent="0.25">
      <c r="A28" s="124" t="s">
        <v>1700</v>
      </c>
      <c r="B28" s="125" t="s">
        <v>1701</v>
      </c>
      <c r="C28" s="124">
        <v>33159.07</v>
      </c>
      <c r="D28" s="124" t="s">
        <v>2216</v>
      </c>
      <c r="E28" s="120" t="s">
        <v>2287</v>
      </c>
      <c r="F28" s="121">
        <v>2758</v>
      </c>
      <c r="G28" s="124" t="s">
        <v>2288</v>
      </c>
      <c r="H28" s="39" t="s">
        <v>2212</v>
      </c>
      <c r="I28" s="39" t="s">
        <v>2289</v>
      </c>
      <c r="J28" s="124" t="s">
        <v>1890</v>
      </c>
    </row>
    <row r="29" spans="1:10" ht="51" x14ac:dyDescent="0.25">
      <c r="A29" s="124" t="s">
        <v>1702</v>
      </c>
      <c r="B29" s="125" t="s">
        <v>1703</v>
      </c>
      <c r="C29" s="124">
        <v>4.26</v>
      </c>
      <c r="D29" s="124" t="s">
        <v>1632</v>
      </c>
      <c r="E29" s="120" t="s">
        <v>1638</v>
      </c>
      <c r="F29" s="121">
        <v>5473</v>
      </c>
      <c r="G29" s="124"/>
      <c r="H29" s="39" t="s">
        <v>2210</v>
      </c>
      <c r="I29" s="39" t="s">
        <v>123</v>
      </c>
      <c r="J29" s="124" t="s">
        <v>1876</v>
      </c>
    </row>
    <row r="30" spans="1:10" ht="51" x14ac:dyDescent="0.25">
      <c r="A30" s="118" t="s">
        <v>1704</v>
      </c>
      <c r="B30" s="119" t="s">
        <v>1705</v>
      </c>
      <c r="C30" s="118">
        <v>1.86</v>
      </c>
      <c r="D30" s="118" t="s">
        <v>1656</v>
      </c>
      <c r="E30" s="120" t="s">
        <v>2192</v>
      </c>
      <c r="F30" s="121">
        <v>2859</v>
      </c>
      <c r="G30" s="118"/>
      <c r="H30" s="39" t="s">
        <v>2210</v>
      </c>
      <c r="I30" s="94" t="s">
        <v>1891</v>
      </c>
      <c r="J30" s="124" t="s">
        <v>1892</v>
      </c>
    </row>
    <row r="31" spans="1:10" ht="216.75" x14ac:dyDescent="0.25">
      <c r="A31" s="118" t="s">
        <v>1706</v>
      </c>
      <c r="B31" s="119" t="s">
        <v>1707</v>
      </c>
      <c r="C31" s="118">
        <v>6950.37</v>
      </c>
      <c r="D31" s="118" t="s">
        <v>2205</v>
      </c>
      <c r="E31" s="120" t="s">
        <v>1708</v>
      </c>
      <c r="F31" s="121">
        <v>2861</v>
      </c>
      <c r="G31" s="118" t="s">
        <v>2290</v>
      </c>
      <c r="H31" s="39" t="s">
        <v>2213</v>
      </c>
      <c r="I31" s="39" t="s">
        <v>1893</v>
      </c>
      <c r="J31" s="124" t="s">
        <v>1892</v>
      </c>
    </row>
    <row r="32" spans="1:10" ht="89.25" x14ac:dyDescent="0.25">
      <c r="A32" s="118" t="s">
        <v>1709</v>
      </c>
      <c r="B32" s="119" t="s">
        <v>1710</v>
      </c>
      <c r="C32" s="118">
        <v>339.52</v>
      </c>
      <c r="D32" s="118" t="s">
        <v>1711</v>
      </c>
      <c r="E32" s="120" t="s">
        <v>1712</v>
      </c>
      <c r="F32" s="121">
        <v>2760</v>
      </c>
      <c r="G32" s="118" t="s">
        <v>2291</v>
      </c>
      <c r="H32" s="39" t="s">
        <v>2210</v>
      </c>
      <c r="I32" s="39" t="s">
        <v>1894</v>
      </c>
      <c r="J32" s="124" t="s">
        <v>1895</v>
      </c>
    </row>
    <row r="33" spans="1:10" ht="51" x14ac:dyDescent="0.25">
      <c r="A33" s="118" t="s">
        <v>1713</v>
      </c>
      <c r="B33" s="119" t="s">
        <v>1714</v>
      </c>
      <c r="C33" s="118">
        <v>9.85</v>
      </c>
      <c r="D33" s="118" t="s">
        <v>1656</v>
      </c>
      <c r="E33" s="120" t="s">
        <v>2217</v>
      </c>
      <c r="F33" s="121">
        <v>2812</v>
      </c>
      <c r="G33" s="118"/>
      <c r="H33" s="39" t="s">
        <v>2210</v>
      </c>
      <c r="I33" s="94" t="s">
        <v>472</v>
      </c>
      <c r="J33" s="124">
        <v>46120</v>
      </c>
    </row>
    <row r="34" spans="1:10" ht="63.75" x14ac:dyDescent="0.25">
      <c r="A34" s="124" t="s">
        <v>1716</v>
      </c>
      <c r="B34" s="125" t="s">
        <v>1717</v>
      </c>
      <c r="C34" s="124">
        <v>2672.85</v>
      </c>
      <c r="D34" s="124" t="s">
        <v>1632</v>
      </c>
      <c r="E34" s="120" t="s">
        <v>2292</v>
      </c>
      <c r="F34" s="121">
        <v>2761</v>
      </c>
      <c r="G34" s="124" t="s">
        <v>1948</v>
      </c>
      <c r="H34" s="39" t="s">
        <v>2210</v>
      </c>
      <c r="I34" s="39" t="s">
        <v>1896</v>
      </c>
      <c r="J34" s="124" t="s">
        <v>1897</v>
      </c>
    </row>
    <row r="35" spans="1:10" ht="89.25" x14ac:dyDescent="0.25">
      <c r="A35" s="124" t="s">
        <v>1718</v>
      </c>
      <c r="B35" s="125" t="s">
        <v>1719</v>
      </c>
      <c r="C35" s="124">
        <v>1175.7</v>
      </c>
      <c r="D35" s="124" t="s">
        <v>1813</v>
      </c>
      <c r="E35" s="120" t="s">
        <v>2293</v>
      </c>
      <c r="F35" s="121">
        <v>5474</v>
      </c>
      <c r="G35" s="124" t="s">
        <v>2294</v>
      </c>
      <c r="H35" s="39" t="s">
        <v>2218</v>
      </c>
      <c r="I35" s="39" t="s">
        <v>1898</v>
      </c>
      <c r="J35" s="124">
        <v>61200</v>
      </c>
    </row>
    <row r="36" spans="1:10" ht="216.75" x14ac:dyDescent="0.25">
      <c r="A36" s="124" t="s">
        <v>1720</v>
      </c>
      <c r="B36" s="125" t="s">
        <v>1721</v>
      </c>
      <c r="C36" s="124">
        <v>9679.7800000000007</v>
      </c>
      <c r="D36" s="124" t="s">
        <v>1722</v>
      </c>
      <c r="E36" s="129" t="s">
        <v>2295</v>
      </c>
      <c r="F36" s="121">
        <v>2549</v>
      </c>
      <c r="G36" s="124" t="s">
        <v>2296</v>
      </c>
      <c r="H36" s="39" t="s">
        <v>2212</v>
      </c>
      <c r="I36" s="39" t="s">
        <v>1899</v>
      </c>
      <c r="J36" s="124" t="s">
        <v>1900</v>
      </c>
    </row>
    <row r="37" spans="1:10" ht="51" x14ac:dyDescent="0.25">
      <c r="A37" s="118" t="s">
        <v>1723</v>
      </c>
      <c r="B37" s="119" t="s">
        <v>1724</v>
      </c>
      <c r="C37" s="118">
        <v>327.68</v>
      </c>
      <c r="D37" s="118" t="s">
        <v>1656</v>
      </c>
      <c r="E37" s="120" t="s">
        <v>1725</v>
      </c>
      <c r="F37" s="121">
        <v>2814</v>
      </c>
      <c r="G37" s="118">
        <v>3140</v>
      </c>
      <c r="H37" s="39" t="s">
        <v>2213</v>
      </c>
      <c r="I37" s="39" t="s">
        <v>1901</v>
      </c>
      <c r="J37" s="124">
        <v>21310</v>
      </c>
    </row>
    <row r="38" spans="1:10" ht="51" x14ac:dyDescent="0.25">
      <c r="A38" s="118" t="s">
        <v>1726</v>
      </c>
      <c r="B38" s="119" t="s">
        <v>1727</v>
      </c>
      <c r="C38" s="118">
        <v>0.6</v>
      </c>
      <c r="D38" s="118" t="s">
        <v>1632</v>
      </c>
      <c r="E38" s="120" t="s">
        <v>2297</v>
      </c>
      <c r="F38" s="121">
        <v>2815</v>
      </c>
      <c r="G38" s="118"/>
      <c r="H38" s="39" t="s">
        <v>2210</v>
      </c>
      <c r="I38" s="94" t="s">
        <v>1902</v>
      </c>
      <c r="J38" s="124">
        <v>46300</v>
      </c>
    </row>
    <row r="39" spans="1:10" ht="51" x14ac:dyDescent="0.25">
      <c r="A39" s="118" t="s">
        <v>1728</v>
      </c>
      <c r="B39" s="119" t="s">
        <v>1729</v>
      </c>
      <c r="C39" s="118">
        <v>151.74</v>
      </c>
      <c r="D39" s="118" t="s">
        <v>1632</v>
      </c>
      <c r="E39" s="120" t="s">
        <v>1730</v>
      </c>
      <c r="F39" s="121">
        <v>2762</v>
      </c>
      <c r="G39" s="118" t="s">
        <v>1949</v>
      </c>
      <c r="H39" s="39" t="s">
        <v>2210</v>
      </c>
      <c r="I39" s="39" t="s">
        <v>1903</v>
      </c>
      <c r="J39" s="124">
        <v>61120</v>
      </c>
    </row>
    <row r="40" spans="1:10" ht="140.25" x14ac:dyDescent="0.25">
      <c r="A40" s="118" t="s">
        <v>1731</v>
      </c>
      <c r="B40" s="119" t="s">
        <v>1732</v>
      </c>
      <c r="C40" s="118">
        <v>11779.59</v>
      </c>
      <c r="D40" s="118" t="s">
        <v>1733</v>
      </c>
      <c r="E40" s="120" t="s">
        <v>1734</v>
      </c>
      <c r="F40" s="121">
        <v>2764</v>
      </c>
      <c r="G40" s="118" t="s">
        <v>2219</v>
      </c>
      <c r="H40" s="39" t="s">
        <v>2213</v>
      </c>
      <c r="I40" s="39" t="s">
        <v>1904</v>
      </c>
      <c r="J40" s="124" t="s">
        <v>1905</v>
      </c>
    </row>
    <row r="41" spans="1:10" ht="63.75" x14ac:dyDescent="0.25">
      <c r="A41" s="124" t="s">
        <v>1735</v>
      </c>
      <c r="B41" s="125" t="s">
        <v>1736</v>
      </c>
      <c r="C41" s="124">
        <v>116.93</v>
      </c>
      <c r="D41" s="124" t="s">
        <v>1656</v>
      </c>
      <c r="E41" s="129" t="s">
        <v>2220</v>
      </c>
      <c r="F41" s="121">
        <v>2556</v>
      </c>
      <c r="G41" s="124">
        <v>3150</v>
      </c>
      <c r="H41" s="39" t="s">
        <v>2212</v>
      </c>
      <c r="I41" s="94" t="s">
        <v>1906</v>
      </c>
      <c r="J41" s="124" t="s">
        <v>1907</v>
      </c>
    </row>
    <row r="42" spans="1:10" ht="127.5" x14ac:dyDescent="0.25">
      <c r="A42" s="118" t="s">
        <v>1737</v>
      </c>
      <c r="B42" s="119" t="s">
        <v>1738</v>
      </c>
      <c r="C42" s="118">
        <v>1372.39</v>
      </c>
      <c r="D42" s="118" t="s">
        <v>1649</v>
      </c>
      <c r="E42" s="120" t="s">
        <v>1739</v>
      </c>
      <c r="F42" s="121">
        <v>2818</v>
      </c>
      <c r="G42" s="118" t="s">
        <v>2221</v>
      </c>
      <c r="H42" s="39" t="s">
        <v>2210</v>
      </c>
      <c r="I42" s="39" t="s">
        <v>1908</v>
      </c>
      <c r="J42" s="124" t="s">
        <v>1909</v>
      </c>
    </row>
    <row r="43" spans="1:10" ht="25.5" customHeight="1" x14ac:dyDescent="0.25">
      <c r="A43" s="118" t="s">
        <v>1740</v>
      </c>
      <c r="B43" s="119" t="s">
        <v>1741</v>
      </c>
      <c r="C43" s="118">
        <v>1.105</v>
      </c>
      <c r="D43" s="118"/>
      <c r="E43" s="120" t="s">
        <v>1742</v>
      </c>
      <c r="F43" s="124">
        <v>6066</v>
      </c>
      <c r="G43" s="118">
        <v>3140</v>
      </c>
      <c r="H43" s="39" t="s">
        <v>2222</v>
      </c>
      <c r="I43" s="39" t="s">
        <v>32</v>
      </c>
      <c r="J43" s="124">
        <v>61110</v>
      </c>
    </row>
    <row r="44" spans="1:10" ht="127.5" x14ac:dyDescent="0.25">
      <c r="A44" s="118" t="s">
        <v>1743</v>
      </c>
      <c r="B44" s="119" t="s">
        <v>1744</v>
      </c>
      <c r="C44" s="118">
        <v>109.65</v>
      </c>
      <c r="D44" s="118" t="s">
        <v>1656</v>
      </c>
      <c r="E44" s="120" t="s">
        <v>1745</v>
      </c>
      <c r="F44" s="121">
        <v>2765</v>
      </c>
      <c r="G44" s="118" t="s">
        <v>2223</v>
      </c>
      <c r="H44" s="39" t="s">
        <v>2212</v>
      </c>
      <c r="I44" s="94" t="s">
        <v>397</v>
      </c>
      <c r="J44" s="124">
        <v>61120</v>
      </c>
    </row>
    <row r="45" spans="1:10" ht="51" x14ac:dyDescent="0.25">
      <c r="A45" s="118" t="s">
        <v>1746</v>
      </c>
      <c r="B45" s="119" t="s">
        <v>1747</v>
      </c>
      <c r="C45" s="118">
        <v>26.3</v>
      </c>
      <c r="D45" s="118" t="s">
        <v>1656</v>
      </c>
      <c r="E45" s="120" t="s">
        <v>1696</v>
      </c>
      <c r="F45" s="121">
        <v>5446</v>
      </c>
      <c r="G45" s="118"/>
      <c r="H45" s="39" t="s">
        <v>2218</v>
      </c>
      <c r="I45" s="94" t="s">
        <v>397</v>
      </c>
      <c r="J45" s="124">
        <v>61120</v>
      </c>
    </row>
    <row r="46" spans="1:10" ht="51" x14ac:dyDescent="0.25">
      <c r="A46" s="118" t="s">
        <v>1748</v>
      </c>
      <c r="B46" s="119" t="s">
        <v>1749</v>
      </c>
      <c r="C46" s="118">
        <v>12.11</v>
      </c>
      <c r="D46" s="118" t="s">
        <v>1653</v>
      </c>
      <c r="E46" s="120" t="s">
        <v>1750</v>
      </c>
      <c r="F46" s="121">
        <v>6033</v>
      </c>
      <c r="G46" s="118" t="s">
        <v>1946</v>
      </c>
      <c r="H46" s="39" t="s">
        <v>2222</v>
      </c>
      <c r="I46" s="94" t="s">
        <v>74</v>
      </c>
      <c r="J46" s="124" t="s">
        <v>1910</v>
      </c>
    </row>
    <row r="47" spans="1:10" ht="51" x14ac:dyDescent="0.25">
      <c r="A47" s="118" t="s">
        <v>1751</v>
      </c>
      <c r="B47" s="119" t="s">
        <v>1752</v>
      </c>
      <c r="C47" s="118">
        <v>0.66</v>
      </c>
      <c r="D47" s="118" t="s">
        <v>1632</v>
      </c>
      <c r="E47" s="120" t="s">
        <v>2224</v>
      </c>
      <c r="F47" s="121">
        <v>2823</v>
      </c>
      <c r="G47" s="118"/>
      <c r="H47" s="39" t="s">
        <v>2210</v>
      </c>
      <c r="I47" s="94" t="s">
        <v>330</v>
      </c>
      <c r="J47" s="124" t="s">
        <v>1911</v>
      </c>
    </row>
    <row r="48" spans="1:10" ht="51" x14ac:dyDescent="0.25">
      <c r="A48" s="118" t="s">
        <v>1753</v>
      </c>
      <c r="B48" s="119" t="s">
        <v>1754</v>
      </c>
      <c r="C48" s="118">
        <v>14.26</v>
      </c>
      <c r="D48" s="118" t="s">
        <v>1656</v>
      </c>
      <c r="E48" s="120" t="s">
        <v>2190</v>
      </c>
      <c r="F48" s="121">
        <v>2870</v>
      </c>
      <c r="G48" s="118"/>
      <c r="H48" s="39" t="s">
        <v>2213</v>
      </c>
      <c r="I48" s="94" t="s">
        <v>493</v>
      </c>
      <c r="J48" s="124" t="s">
        <v>1876</v>
      </c>
    </row>
    <row r="49" spans="1:10" ht="51" x14ac:dyDescent="0.25">
      <c r="A49" s="118" t="s">
        <v>1755</v>
      </c>
      <c r="B49" s="119" t="s">
        <v>1756</v>
      </c>
      <c r="C49" s="118">
        <v>70.88</v>
      </c>
      <c r="D49" s="118" t="s">
        <v>1656</v>
      </c>
      <c r="E49" s="120" t="s">
        <v>2225</v>
      </c>
      <c r="F49" s="121">
        <v>2766</v>
      </c>
      <c r="G49" s="118"/>
      <c r="H49" s="39" t="s">
        <v>2213</v>
      </c>
      <c r="I49" s="94" t="s">
        <v>39</v>
      </c>
      <c r="J49" s="124">
        <v>21200</v>
      </c>
    </row>
    <row r="50" spans="1:10" ht="51" x14ac:dyDescent="0.25">
      <c r="A50" s="118" t="s">
        <v>1757</v>
      </c>
      <c r="B50" s="119" t="s">
        <v>1758</v>
      </c>
      <c r="C50" s="118">
        <v>9.92</v>
      </c>
      <c r="D50" s="118" t="s">
        <v>1653</v>
      </c>
      <c r="E50" s="120" t="s">
        <v>2226</v>
      </c>
      <c r="F50" s="121">
        <v>5447</v>
      </c>
      <c r="G50" s="118" t="s">
        <v>1950</v>
      </c>
      <c r="H50" s="39" t="s">
        <v>2218</v>
      </c>
      <c r="I50" s="94" t="s">
        <v>1912</v>
      </c>
      <c r="J50" s="124">
        <v>61120</v>
      </c>
    </row>
    <row r="51" spans="1:10" ht="89.25" x14ac:dyDescent="0.25">
      <c r="A51" s="118" t="s">
        <v>1759</v>
      </c>
      <c r="B51" s="119" t="s">
        <v>1760</v>
      </c>
      <c r="C51" s="118">
        <v>490.18</v>
      </c>
      <c r="D51" s="118" t="s">
        <v>2228</v>
      </c>
      <c r="E51" s="120" t="s">
        <v>1761</v>
      </c>
      <c r="F51" s="121">
        <v>2825</v>
      </c>
      <c r="G51" s="130" t="s">
        <v>2227</v>
      </c>
      <c r="H51" s="39" t="s">
        <v>2210</v>
      </c>
      <c r="I51" s="39" t="s">
        <v>1913</v>
      </c>
      <c r="J51" s="124">
        <v>46110</v>
      </c>
    </row>
    <row r="52" spans="1:10" ht="25.5" x14ac:dyDescent="0.25">
      <c r="A52" s="118" t="s">
        <v>1762</v>
      </c>
      <c r="B52" s="119" t="s">
        <v>1763</v>
      </c>
      <c r="C52" s="118">
        <v>0.56000000000000005</v>
      </c>
      <c r="D52" s="118" t="s">
        <v>1632</v>
      </c>
      <c r="E52" s="120" t="s">
        <v>1742</v>
      </c>
      <c r="F52" s="121">
        <v>6068</v>
      </c>
      <c r="G52" s="118">
        <v>3140</v>
      </c>
      <c r="H52" s="39" t="s">
        <v>2222</v>
      </c>
      <c r="I52" s="39" t="s">
        <v>367</v>
      </c>
      <c r="J52" s="124">
        <v>61120</v>
      </c>
    </row>
    <row r="53" spans="1:10" ht="51" x14ac:dyDescent="0.25">
      <c r="A53" s="118" t="s">
        <v>1764</v>
      </c>
      <c r="B53" s="119" t="s">
        <v>1765</v>
      </c>
      <c r="C53" s="118">
        <v>3.8</v>
      </c>
      <c r="D53" s="118" t="s">
        <v>1656</v>
      </c>
      <c r="E53" s="120" t="s">
        <v>2229</v>
      </c>
      <c r="F53" s="121">
        <v>5480</v>
      </c>
      <c r="G53" s="118">
        <v>6430</v>
      </c>
      <c r="H53" s="39" t="s">
        <v>2218</v>
      </c>
      <c r="I53" s="94" t="s">
        <v>13</v>
      </c>
      <c r="J53" s="124" t="s">
        <v>1910</v>
      </c>
    </row>
    <row r="54" spans="1:10" ht="51" x14ac:dyDescent="0.25">
      <c r="A54" s="118" t="s">
        <v>1766</v>
      </c>
      <c r="B54" s="119" t="s">
        <v>1767</v>
      </c>
      <c r="C54" s="118">
        <v>51.99</v>
      </c>
      <c r="D54" s="118" t="s">
        <v>1649</v>
      </c>
      <c r="E54" s="120" t="s">
        <v>1696</v>
      </c>
      <c r="F54" s="121">
        <v>5449</v>
      </c>
      <c r="G54" s="118"/>
      <c r="H54" s="39" t="s">
        <v>2218</v>
      </c>
      <c r="I54" s="39" t="s">
        <v>2233</v>
      </c>
      <c r="J54" s="124">
        <v>61120</v>
      </c>
    </row>
    <row r="55" spans="1:10" ht="63.75" x14ac:dyDescent="0.25">
      <c r="A55" s="118" t="s">
        <v>1768</v>
      </c>
      <c r="B55" s="119" t="s">
        <v>1769</v>
      </c>
      <c r="C55" s="118">
        <v>60.13</v>
      </c>
      <c r="D55" s="118" t="s">
        <v>1653</v>
      </c>
      <c r="E55" s="120" t="s">
        <v>2230</v>
      </c>
      <c r="F55" s="121">
        <v>5481</v>
      </c>
      <c r="G55" s="118" t="s">
        <v>2231</v>
      </c>
      <c r="H55" s="39" t="s">
        <v>2232</v>
      </c>
      <c r="I55" s="94" t="s">
        <v>74</v>
      </c>
      <c r="J55" s="124" t="s">
        <v>1914</v>
      </c>
    </row>
    <row r="56" spans="1:10" ht="89.25" x14ac:dyDescent="0.25">
      <c r="A56" s="118" t="s">
        <v>1770</v>
      </c>
      <c r="B56" s="119" t="s">
        <v>1771</v>
      </c>
      <c r="C56" s="118">
        <v>1015.12</v>
      </c>
      <c r="D56" s="118" t="s">
        <v>1772</v>
      </c>
      <c r="E56" s="120" t="s">
        <v>2235</v>
      </c>
      <c r="F56" s="121">
        <v>2826</v>
      </c>
      <c r="G56" s="118" t="s">
        <v>2234</v>
      </c>
      <c r="H56" s="39" t="s">
        <v>2210</v>
      </c>
      <c r="I56" s="39" t="s">
        <v>1915</v>
      </c>
      <c r="J56" s="124">
        <v>61200</v>
      </c>
    </row>
    <row r="57" spans="1:10" ht="51" x14ac:dyDescent="0.25">
      <c r="A57" s="118" t="s">
        <v>1773</v>
      </c>
      <c r="B57" s="119" t="s">
        <v>1774</v>
      </c>
      <c r="C57" s="118">
        <v>17.45</v>
      </c>
      <c r="D57" s="118" t="s">
        <v>1649</v>
      </c>
      <c r="E57" s="120" t="s">
        <v>1696</v>
      </c>
      <c r="F57" s="121">
        <v>5451</v>
      </c>
      <c r="G57" s="118"/>
      <c r="H57" s="39" t="s">
        <v>2218</v>
      </c>
      <c r="I57" s="39" t="s">
        <v>397</v>
      </c>
      <c r="J57" s="124">
        <v>61120</v>
      </c>
    </row>
    <row r="58" spans="1:10" ht="51" x14ac:dyDescent="0.25">
      <c r="A58" s="118" t="s">
        <v>1775</v>
      </c>
      <c r="B58" s="119" t="s">
        <v>1776</v>
      </c>
      <c r="C58" s="118">
        <v>111.26</v>
      </c>
      <c r="D58" s="118" t="s">
        <v>1649</v>
      </c>
      <c r="E58" s="120" t="s">
        <v>2237</v>
      </c>
      <c r="F58" s="121">
        <v>2768</v>
      </c>
      <c r="G58" s="118" t="s">
        <v>2236</v>
      </c>
      <c r="H58" s="39" t="s">
        <v>2213</v>
      </c>
      <c r="I58" s="39" t="s">
        <v>1916</v>
      </c>
      <c r="J58" s="124">
        <v>61120</v>
      </c>
    </row>
    <row r="59" spans="1:10" ht="51" x14ac:dyDescent="0.25">
      <c r="A59" s="118" t="s">
        <v>1777</v>
      </c>
      <c r="B59" s="119" t="s">
        <v>1778</v>
      </c>
      <c r="C59" s="118">
        <v>1.37</v>
      </c>
      <c r="D59" s="118" t="s">
        <v>1632</v>
      </c>
      <c r="E59" s="132" t="s">
        <v>1779</v>
      </c>
      <c r="F59" s="121">
        <v>5484</v>
      </c>
      <c r="G59" s="118"/>
      <c r="H59" s="39" t="s">
        <v>2218</v>
      </c>
      <c r="I59" s="39" t="s">
        <v>328</v>
      </c>
      <c r="J59" s="124" t="s">
        <v>1917</v>
      </c>
    </row>
    <row r="60" spans="1:10" ht="76.5" x14ac:dyDescent="0.25">
      <c r="A60" s="118" t="s">
        <v>1780</v>
      </c>
      <c r="B60" s="119" t="s">
        <v>1781</v>
      </c>
      <c r="C60" s="118">
        <v>2614.29</v>
      </c>
      <c r="D60" s="118" t="s">
        <v>1782</v>
      </c>
      <c r="E60" s="120" t="s">
        <v>1783</v>
      </c>
      <c r="F60" s="121">
        <v>2828</v>
      </c>
      <c r="G60" s="118" t="s">
        <v>2238</v>
      </c>
      <c r="H60" s="39" t="s">
        <v>2213</v>
      </c>
      <c r="I60" s="39" t="s">
        <v>1918</v>
      </c>
      <c r="J60" s="124" t="s">
        <v>1919</v>
      </c>
    </row>
    <row r="61" spans="1:10" ht="140.25" x14ac:dyDescent="0.25">
      <c r="A61" s="118" t="s">
        <v>1784</v>
      </c>
      <c r="B61" s="119" t="s">
        <v>21</v>
      </c>
      <c r="C61" s="118">
        <v>506.91</v>
      </c>
      <c r="D61" s="118" t="s">
        <v>1656</v>
      </c>
      <c r="E61" s="120" t="s">
        <v>2240</v>
      </c>
      <c r="F61" s="121">
        <v>2830</v>
      </c>
      <c r="G61" s="118" t="s">
        <v>2239</v>
      </c>
      <c r="H61" s="39" t="s">
        <v>2212</v>
      </c>
      <c r="I61" s="39" t="s">
        <v>1920</v>
      </c>
      <c r="J61" s="124" t="s">
        <v>1921</v>
      </c>
    </row>
    <row r="62" spans="1:10" ht="63.75" x14ac:dyDescent="0.25">
      <c r="A62" s="118" t="s">
        <v>1785</v>
      </c>
      <c r="B62" s="119" t="s">
        <v>1786</v>
      </c>
      <c r="C62" s="118">
        <v>366.34</v>
      </c>
      <c r="D62" s="118" t="s">
        <v>1787</v>
      </c>
      <c r="E62" s="120" t="s">
        <v>1788</v>
      </c>
      <c r="F62" s="121">
        <v>5485</v>
      </c>
      <c r="G62" s="118" t="s">
        <v>2241</v>
      </c>
      <c r="H62" s="39" t="s">
        <v>2232</v>
      </c>
      <c r="I62" s="39" t="s">
        <v>1922</v>
      </c>
      <c r="J62" s="124" t="s">
        <v>1923</v>
      </c>
    </row>
    <row r="63" spans="1:10" ht="51" x14ac:dyDescent="0.25">
      <c r="A63" s="118" t="s">
        <v>1789</v>
      </c>
      <c r="B63" s="119" t="s">
        <v>1790</v>
      </c>
      <c r="C63" s="118">
        <v>121.03</v>
      </c>
      <c r="D63" s="118" t="s">
        <v>1687</v>
      </c>
      <c r="E63" s="120" t="s">
        <v>1791</v>
      </c>
      <c r="F63" s="121">
        <v>2771</v>
      </c>
      <c r="G63" s="118">
        <v>3140</v>
      </c>
      <c r="H63" s="39" t="s">
        <v>2213</v>
      </c>
      <c r="I63" s="94" t="s">
        <v>57</v>
      </c>
      <c r="J63" s="124">
        <v>21200</v>
      </c>
    </row>
    <row r="64" spans="1:10" ht="51" x14ac:dyDescent="0.25">
      <c r="A64" s="118" t="s">
        <v>1792</v>
      </c>
      <c r="B64" s="119" t="s">
        <v>1793</v>
      </c>
      <c r="C64" s="118">
        <v>99.85</v>
      </c>
      <c r="D64" s="118" t="s">
        <v>1656</v>
      </c>
      <c r="E64" s="120" t="s">
        <v>2243</v>
      </c>
      <c r="F64" s="121">
        <v>5452</v>
      </c>
      <c r="G64" s="118" t="s">
        <v>2242</v>
      </c>
      <c r="H64" s="39" t="s">
        <v>2232</v>
      </c>
      <c r="I64" s="94" t="s">
        <v>411</v>
      </c>
      <c r="J64" s="124">
        <v>61200</v>
      </c>
    </row>
    <row r="65" spans="1:10" ht="51" x14ac:dyDescent="0.25">
      <c r="A65" s="118" t="s">
        <v>1794</v>
      </c>
      <c r="B65" s="119" t="s">
        <v>1795</v>
      </c>
      <c r="C65" s="118">
        <v>21.85</v>
      </c>
      <c r="D65" s="118" t="s">
        <v>1645</v>
      </c>
      <c r="E65" s="120" t="s">
        <v>1796</v>
      </c>
      <c r="F65" s="121">
        <v>2773</v>
      </c>
      <c r="G65" s="118">
        <v>3140</v>
      </c>
      <c r="H65" s="39" t="s">
        <v>2212</v>
      </c>
      <c r="I65" s="94" t="s">
        <v>39</v>
      </c>
      <c r="J65" s="124">
        <v>21200</v>
      </c>
    </row>
    <row r="66" spans="1:10" ht="51" x14ac:dyDescent="0.25">
      <c r="A66" s="118" t="s">
        <v>1797</v>
      </c>
      <c r="B66" s="119" t="s">
        <v>1798</v>
      </c>
      <c r="C66" s="118">
        <v>167.76</v>
      </c>
      <c r="D66" s="118" t="s">
        <v>1653</v>
      </c>
      <c r="E66" s="120" t="s">
        <v>1750</v>
      </c>
      <c r="F66" s="121">
        <v>6034</v>
      </c>
      <c r="G66" s="118" t="s">
        <v>1946</v>
      </c>
      <c r="H66" s="39" t="s">
        <v>2222</v>
      </c>
      <c r="I66" s="94" t="s">
        <v>74</v>
      </c>
      <c r="J66" s="124">
        <v>45400</v>
      </c>
    </row>
    <row r="67" spans="1:10" ht="51" x14ac:dyDescent="0.25">
      <c r="A67" s="118" t="s">
        <v>1799</v>
      </c>
      <c r="B67" s="119" t="s">
        <v>1800</v>
      </c>
      <c r="C67" s="118">
        <v>41.33</v>
      </c>
      <c r="D67" s="118" t="s">
        <v>1649</v>
      </c>
      <c r="E67" s="120" t="s">
        <v>1696</v>
      </c>
      <c r="F67" s="121">
        <v>5453</v>
      </c>
      <c r="G67" s="118"/>
      <c r="H67" s="39" t="s">
        <v>2218</v>
      </c>
      <c r="I67" s="94" t="s">
        <v>46</v>
      </c>
      <c r="J67" s="124">
        <v>62210</v>
      </c>
    </row>
    <row r="68" spans="1:10" ht="63.75" x14ac:dyDescent="0.25">
      <c r="A68" s="118" t="s">
        <v>1801</v>
      </c>
      <c r="B68" s="119" t="s">
        <v>1802</v>
      </c>
      <c r="C68" s="118">
        <v>237.56</v>
      </c>
      <c r="D68" s="118" t="s">
        <v>1656</v>
      </c>
      <c r="E68" s="120" t="s">
        <v>2245</v>
      </c>
      <c r="F68" s="121">
        <v>2834</v>
      </c>
      <c r="G68" s="123" t="s">
        <v>2244</v>
      </c>
      <c r="H68" s="39" t="s">
        <v>2210</v>
      </c>
      <c r="I68" s="94" t="s">
        <v>1924</v>
      </c>
      <c r="J68" s="124">
        <v>61200</v>
      </c>
    </row>
    <row r="69" spans="1:10" ht="140.25" x14ac:dyDescent="0.25">
      <c r="A69" s="118" t="s">
        <v>1647</v>
      </c>
      <c r="B69" s="119" t="s">
        <v>1803</v>
      </c>
      <c r="C69" s="118">
        <v>6113.3</v>
      </c>
      <c r="D69" s="118" t="s">
        <v>2248</v>
      </c>
      <c r="E69" s="120" t="s">
        <v>2246</v>
      </c>
      <c r="F69" s="121">
        <v>6090</v>
      </c>
      <c r="G69" s="118" t="s">
        <v>2247</v>
      </c>
      <c r="H69" s="39" t="s">
        <v>2249</v>
      </c>
      <c r="I69" s="39" t="s">
        <v>1925</v>
      </c>
      <c r="J69" s="124" t="s">
        <v>1926</v>
      </c>
    </row>
    <row r="70" spans="1:10" ht="76.5" x14ac:dyDescent="0.25">
      <c r="A70" s="118" t="s">
        <v>1804</v>
      </c>
      <c r="B70" s="119" t="s">
        <v>1805</v>
      </c>
      <c r="C70" s="118">
        <v>79.617699999999999</v>
      </c>
      <c r="D70" s="118" t="s">
        <v>1632</v>
      </c>
      <c r="E70" s="120" t="s">
        <v>1806</v>
      </c>
      <c r="F70" s="121">
        <v>5508</v>
      </c>
      <c r="G70" s="118" t="s">
        <v>2250</v>
      </c>
      <c r="H70" s="39" t="s">
        <v>2232</v>
      </c>
      <c r="I70" s="94" t="s">
        <v>496</v>
      </c>
      <c r="J70" s="124" t="s">
        <v>1892</v>
      </c>
    </row>
    <row r="71" spans="1:10" ht="51" x14ac:dyDescent="0.25">
      <c r="A71" s="118" t="s">
        <v>1807</v>
      </c>
      <c r="B71" s="119" t="s">
        <v>1808</v>
      </c>
      <c r="C71" s="118">
        <v>2.08</v>
      </c>
      <c r="D71" s="118" t="s">
        <v>1632</v>
      </c>
      <c r="E71" s="120" t="s">
        <v>1779</v>
      </c>
      <c r="F71" s="121">
        <v>2875</v>
      </c>
      <c r="G71" s="118"/>
      <c r="H71" s="39" t="s">
        <v>2210</v>
      </c>
      <c r="I71" s="94" t="s">
        <v>493</v>
      </c>
      <c r="J71" s="124" t="s">
        <v>1876</v>
      </c>
    </row>
    <row r="72" spans="1:10" ht="51" x14ac:dyDescent="0.25">
      <c r="A72" s="118" t="s">
        <v>1809</v>
      </c>
      <c r="B72" s="119" t="s">
        <v>1810</v>
      </c>
      <c r="C72" s="121">
        <v>20.67</v>
      </c>
      <c r="D72" s="118" t="s">
        <v>1656</v>
      </c>
      <c r="E72" s="120" t="s">
        <v>1696</v>
      </c>
      <c r="F72" s="121">
        <v>5454</v>
      </c>
      <c r="G72" s="118"/>
      <c r="H72" s="39" t="s">
        <v>2218</v>
      </c>
      <c r="I72" s="94" t="s">
        <v>395</v>
      </c>
      <c r="J72" s="124">
        <v>62210</v>
      </c>
    </row>
    <row r="73" spans="1:10" ht="51" x14ac:dyDescent="0.25">
      <c r="A73" s="118" t="s">
        <v>1811</v>
      </c>
      <c r="B73" s="119" t="s">
        <v>1812</v>
      </c>
      <c r="C73" s="121">
        <v>154.81</v>
      </c>
      <c r="D73" s="118" t="s">
        <v>1813</v>
      </c>
      <c r="E73" s="120" t="s">
        <v>1696</v>
      </c>
      <c r="F73" s="121">
        <v>5455</v>
      </c>
      <c r="G73" s="118"/>
      <c r="H73" s="39" t="s">
        <v>2218</v>
      </c>
      <c r="I73" s="94" t="s">
        <v>46</v>
      </c>
      <c r="J73" s="124">
        <v>62210</v>
      </c>
    </row>
    <row r="74" spans="1:10" ht="25.5" x14ac:dyDescent="0.25">
      <c r="A74" s="118" t="s">
        <v>1814</v>
      </c>
      <c r="B74" s="119" t="s">
        <v>1815</v>
      </c>
      <c r="C74" s="121">
        <v>109.94</v>
      </c>
      <c r="D74" s="118" t="s">
        <v>1653</v>
      </c>
      <c r="E74" s="120" t="s">
        <v>1816</v>
      </c>
      <c r="F74" s="121">
        <v>6035</v>
      </c>
      <c r="G74" s="118"/>
      <c r="H74" s="39" t="s">
        <v>2222</v>
      </c>
      <c r="I74" s="94" t="s">
        <v>1927</v>
      </c>
      <c r="J74" s="124">
        <v>21310</v>
      </c>
    </row>
    <row r="75" spans="1:10" ht="89.25" x14ac:dyDescent="0.25">
      <c r="A75" s="118" t="s">
        <v>1817</v>
      </c>
      <c r="B75" s="119" t="s">
        <v>1818</v>
      </c>
      <c r="C75" s="121">
        <v>291.15469999999999</v>
      </c>
      <c r="D75" s="118"/>
      <c r="E75" s="120" t="s">
        <v>2251</v>
      </c>
      <c r="F75" s="121">
        <v>5456</v>
      </c>
      <c r="G75" s="118" t="s">
        <v>1951</v>
      </c>
      <c r="H75" s="39" t="s">
        <v>2218</v>
      </c>
      <c r="I75" s="39" t="s">
        <v>1928</v>
      </c>
      <c r="J75" s="124" t="s">
        <v>1929</v>
      </c>
    </row>
    <row r="76" spans="1:10" ht="51" x14ac:dyDescent="0.25">
      <c r="A76" s="118" t="s">
        <v>1819</v>
      </c>
      <c r="B76" s="119" t="s">
        <v>1820</v>
      </c>
      <c r="C76" s="121">
        <v>11.913</v>
      </c>
      <c r="D76" s="118" t="s">
        <v>1632</v>
      </c>
      <c r="E76" s="120" t="s">
        <v>1696</v>
      </c>
      <c r="F76" s="121">
        <v>5457</v>
      </c>
      <c r="G76" s="118"/>
      <c r="H76" s="39" t="s">
        <v>2218</v>
      </c>
      <c r="I76" s="39" t="s">
        <v>46</v>
      </c>
      <c r="J76" s="124">
        <v>62210</v>
      </c>
    </row>
    <row r="77" spans="1:10" ht="51" x14ac:dyDescent="0.25">
      <c r="A77" s="118" t="s">
        <v>1821</v>
      </c>
      <c r="B77" s="119" t="s">
        <v>1822</v>
      </c>
      <c r="C77" s="121">
        <v>60.14</v>
      </c>
      <c r="D77" s="118" t="s">
        <v>1653</v>
      </c>
      <c r="E77" s="120" t="s">
        <v>2252</v>
      </c>
      <c r="F77" s="121">
        <v>5488</v>
      </c>
      <c r="G77" s="118" t="s">
        <v>1952</v>
      </c>
      <c r="H77" s="39" t="s">
        <v>2232</v>
      </c>
      <c r="I77" s="39" t="s">
        <v>1930</v>
      </c>
      <c r="J77" s="124">
        <v>61330</v>
      </c>
    </row>
    <row r="78" spans="1:10" ht="127.5" x14ac:dyDescent="0.25">
      <c r="A78" s="118" t="s">
        <v>1823</v>
      </c>
      <c r="B78" s="119" t="s">
        <v>1824</v>
      </c>
      <c r="C78" s="121">
        <v>747.36</v>
      </c>
      <c r="D78" s="118" t="s">
        <v>1813</v>
      </c>
      <c r="E78" s="120" t="s">
        <v>1825</v>
      </c>
      <c r="F78" s="121">
        <v>5510</v>
      </c>
      <c r="G78" s="118" t="s">
        <v>2253</v>
      </c>
      <c r="H78" s="39" t="s">
        <v>2232</v>
      </c>
      <c r="I78" s="39" t="s">
        <v>502</v>
      </c>
      <c r="J78" s="124" t="s">
        <v>1931</v>
      </c>
    </row>
    <row r="79" spans="1:10" ht="51" x14ac:dyDescent="0.25">
      <c r="A79" s="118" t="s">
        <v>1826</v>
      </c>
      <c r="B79" s="119" t="s">
        <v>1827</v>
      </c>
      <c r="C79" s="118">
        <v>443.64</v>
      </c>
      <c r="D79" s="118" t="s">
        <v>1656</v>
      </c>
      <c r="E79" s="120" t="s">
        <v>2254</v>
      </c>
      <c r="F79" s="121">
        <v>2776</v>
      </c>
      <c r="G79" s="118" t="s">
        <v>2255</v>
      </c>
      <c r="H79" s="39" t="s">
        <v>2213</v>
      </c>
      <c r="I79" s="94" t="s">
        <v>385</v>
      </c>
      <c r="J79" s="124">
        <v>61110</v>
      </c>
    </row>
    <row r="80" spans="1:10" ht="51" x14ac:dyDescent="0.25">
      <c r="A80" s="118" t="s">
        <v>1828</v>
      </c>
      <c r="B80" s="119" t="s">
        <v>1829</v>
      </c>
      <c r="C80" s="131">
        <v>9.9600000000000009</v>
      </c>
      <c r="D80" s="118" t="s">
        <v>1656</v>
      </c>
      <c r="E80" s="120" t="s">
        <v>2256</v>
      </c>
      <c r="F80" s="121">
        <v>5491</v>
      </c>
      <c r="G80" s="118" t="s">
        <v>2257</v>
      </c>
      <c r="H80" s="39" t="s">
        <v>2232</v>
      </c>
      <c r="I80" s="94" t="s">
        <v>439</v>
      </c>
      <c r="J80" s="124">
        <v>21320</v>
      </c>
    </row>
    <row r="81" spans="1:10" ht="114.75" x14ac:dyDescent="0.25">
      <c r="A81" s="118" t="s">
        <v>1830</v>
      </c>
      <c r="B81" s="119" t="s">
        <v>1831</v>
      </c>
      <c r="C81" s="118">
        <v>458.76</v>
      </c>
      <c r="D81" s="118" t="s">
        <v>1782</v>
      </c>
      <c r="E81" s="120" t="s">
        <v>2258</v>
      </c>
      <c r="F81" s="121">
        <v>2778</v>
      </c>
      <c r="G81" s="118" t="s">
        <v>2259</v>
      </c>
      <c r="H81" s="39" t="s">
        <v>2212</v>
      </c>
      <c r="I81" s="39" t="s">
        <v>1932</v>
      </c>
      <c r="J81" s="124">
        <v>21100</v>
      </c>
    </row>
    <row r="82" spans="1:10" ht="51" x14ac:dyDescent="0.25">
      <c r="A82" s="118" t="s">
        <v>1832</v>
      </c>
      <c r="B82" s="119" t="s">
        <v>1833</v>
      </c>
      <c r="C82" s="121">
        <v>61.09</v>
      </c>
      <c r="D82" s="118" t="s">
        <v>1787</v>
      </c>
      <c r="E82" s="120" t="s">
        <v>2260</v>
      </c>
      <c r="F82" s="121">
        <v>5493</v>
      </c>
      <c r="G82" s="123" t="s">
        <v>2261</v>
      </c>
      <c r="H82" s="39" t="s">
        <v>2218</v>
      </c>
      <c r="I82" s="39" t="s">
        <v>319</v>
      </c>
      <c r="J82" s="124" t="s">
        <v>1933</v>
      </c>
    </row>
    <row r="83" spans="1:10" ht="51" x14ac:dyDescent="0.25">
      <c r="A83" s="119" t="s">
        <v>1834</v>
      </c>
      <c r="B83" s="119" t="s">
        <v>1835</v>
      </c>
      <c r="C83" s="118">
        <v>4.17</v>
      </c>
      <c r="D83" s="118" t="s">
        <v>1656</v>
      </c>
      <c r="E83" s="119" t="s">
        <v>2262</v>
      </c>
      <c r="F83" s="118">
        <v>2839</v>
      </c>
      <c r="G83" s="118"/>
      <c r="H83" s="39" t="s">
        <v>2210</v>
      </c>
      <c r="I83" s="94" t="s">
        <v>470</v>
      </c>
      <c r="J83" s="124">
        <v>46120</v>
      </c>
    </row>
    <row r="84" spans="1:10" ht="51" x14ac:dyDescent="0.25">
      <c r="A84" s="119" t="s">
        <v>2421</v>
      </c>
      <c r="B84" s="119" t="s">
        <v>2419</v>
      </c>
      <c r="C84" s="118">
        <v>8.8000000000000007</v>
      </c>
      <c r="D84" s="118" t="s">
        <v>236</v>
      </c>
      <c r="E84" s="119" t="s">
        <v>2422</v>
      </c>
      <c r="F84" s="118">
        <v>5494</v>
      </c>
      <c r="G84" s="118" t="s">
        <v>2257</v>
      </c>
      <c r="H84" s="39" t="s">
        <v>2423</v>
      </c>
      <c r="I84" s="94" t="s">
        <v>439</v>
      </c>
      <c r="J84" s="124">
        <v>21320</v>
      </c>
    </row>
    <row r="85" spans="1:10" ht="51" x14ac:dyDescent="0.25">
      <c r="A85" s="118" t="s">
        <v>1836</v>
      </c>
      <c r="B85" s="119" t="s">
        <v>1837</v>
      </c>
      <c r="C85" s="118">
        <v>17.510000000000002</v>
      </c>
      <c r="D85" s="118" t="s">
        <v>1656</v>
      </c>
      <c r="E85" s="120" t="s">
        <v>2262</v>
      </c>
      <c r="F85" s="121">
        <v>2886</v>
      </c>
      <c r="G85" s="118"/>
      <c r="H85" s="39" t="s">
        <v>2213</v>
      </c>
      <c r="I85" s="94" t="s">
        <v>493</v>
      </c>
      <c r="J85" s="124" t="s">
        <v>1876</v>
      </c>
    </row>
    <row r="86" spans="1:10" ht="51" x14ac:dyDescent="0.25">
      <c r="A86" s="118" t="s">
        <v>1838</v>
      </c>
      <c r="B86" s="119" t="s">
        <v>1839</v>
      </c>
      <c r="C86" s="118">
        <v>10.119999999999999</v>
      </c>
      <c r="D86" s="118" t="s">
        <v>1649</v>
      </c>
      <c r="E86" s="120" t="s">
        <v>2263</v>
      </c>
      <c r="F86" s="121">
        <v>2889</v>
      </c>
      <c r="G86" s="118"/>
      <c r="H86" s="39" t="s">
        <v>2210</v>
      </c>
      <c r="I86" s="39" t="s">
        <v>1934</v>
      </c>
      <c r="J86" s="124" t="s">
        <v>1935</v>
      </c>
    </row>
    <row r="87" spans="1:10" ht="51" x14ac:dyDescent="0.25">
      <c r="A87" s="118" t="s">
        <v>1840</v>
      </c>
      <c r="B87" s="119" t="s">
        <v>1841</v>
      </c>
      <c r="C87" s="118">
        <v>4.22</v>
      </c>
      <c r="D87" s="118" t="s">
        <v>1656</v>
      </c>
      <c r="E87" s="120" t="s">
        <v>1842</v>
      </c>
      <c r="F87" s="121">
        <v>5459</v>
      </c>
      <c r="G87" s="118" t="s">
        <v>2264</v>
      </c>
      <c r="H87" s="39" t="s">
        <v>2232</v>
      </c>
      <c r="I87" s="39" t="s">
        <v>1936</v>
      </c>
      <c r="J87" s="124">
        <v>61110</v>
      </c>
    </row>
    <row r="88" spans="1:10" ht="51" x14ac:dyDescent="0.25">
      <c r="A88" s="118" t="s">
        <v>1843</v>
      </c>
      <c r="B88" s="119" t="s">
        <v>1844</v>
      </c>
      <c r="C88" s="118">
        <v>27.53</v>
      </c>
      <c r="D88" s="118" t="s">
        <v>1649</v>
      </c>
      <c r="E88" s="120" t="s">
        <v>2265</v>
      </c>
      <c r="F88" s="121">
        <v>2780</v>
      </c>
      <c r="G88" s="118"/>
      <c r="H88" s="39" t="s">
        <v>2210</v>
      </c>
      <c r="I88" s="39" t="s">
        <v>1937</v>
      </c>
      <c r="J88" s="124">
        <v>61120</v>
      </c>
    </row>
    <row r="89" spans="1:10" ht="51" x14ac:dyDescent="0.25">
      <c r="A89" s="118" t="s">
        <v>1845</v>
      </c>
      <c r="B89" s="119" t="s">
        <v>1846</v>
      </c>
      <c r="C89" s="118">
        <v>56.59</v>
      </c>
      <c r="D89" s="118" t="s">
        <v>1847</v>
      </c>
      <c r="E89" s="120" t="s">
        <v>1696</v>
      </c>
      <c r="F89" s="121">
        <v>5461</v>
      </c>
      <c r="G89" s="118"/>
      <c r="H89" s="39" t="s">
        <v>2218</v>
      </c>
      <c r="I89" s="39" t="s">
        <v>1938</v>
      </c>
      <c r="J89" s="124">
        <v>61120</v>
      </c>
    </row>
    <row r="90" spans="1:10" ht="51" x14ac:dyDescent="0.25">
      <c r="A90" s="118" t="s">
        <v>1848</v>
      </c>
      <c r="B90" s="119" t="s">
        <v>1849</v>
      </c>
      <c r="C90" s="118">
        <v>6.3</v>
      </c>
      <c r="D90" s="118" t="s">
        <v>1632</v>
      </c>
      <c r="E90" s="120" t="s">
        <v>1696</v>
      </c>
      <c r="F90" s="121">
        <v>5462</v>
      </c>
      <c r="G90" s="118"/>
      <c r="H90" s="39" t="s">
        <v>2218</v>
      </c>
      <c r="I90" s="39" t="s">
        <v>395</v>
      </c>
      <c r="J90" s="124">
        <v>62210</v>
      </c>
    </row>
    <row r="91" spans="1:10" ht="51" x14ac:dyDescent="0.25">
      <c r="A91" s="118" t="s">
        <v>1850</v>
      </c>
      <c r="B91" s="119" t="s">
        <v>1851</v>
      </c>
      <c r="C91" s="118">
        <v>7.56</v>
      </c>
      <c r="D91" s="118" t="s">
        <v>1653</v>
      </c>
      <c r="E91" s="120" t="s">
        <v>1779</v>
      </c>
      <c r="F91" s="121">
        <v>2782</v>
      </c>
      <c r="G91" s="118"/>
      <c r="H91" s="39" t="s">
        <v>2210</v>
      </c>
      <c r="I91" s="94" t="s">
        <v>343</v>
      </c>
      <c r="J91" s="124">
        <v>61110</v>
      </c>
    </row>
    <row r="92" spans="1:10" ht="51" x14ac:dyDescent="0.25">
      <c r="A92" s="118" t="s">
        <v>1852</v>
      </c>
      <c r="B92" s="119" t="s">
        <v>1853</v>
      </c>
      <c r="C92" s="118">
        <v>105.96</v>
      </c>
      <c r="D92" s="118" t="s">
        <v>1656</v>
      </c>
      <c r="E92" s="120" t="s">
        <v>2266</v>
      </c>
      <c r="F92" s="121">
        <v>2841</v>
      </c>
      <c r="G92" s="130" t="s">
        <v>2267</v>
      </c>
      <c r="H92" s="39" t="s">
        <v>2210</v>
      </c>
      <c r="I92" s="94" t="s">
        <v>437</v>
      </c>
      <c r="J92" s="124" t="s">
        <v>1939</v>
      </c>
    </row>
    <row r="93" spans="1:10" ht="83.25" customHeight="1" x14ac:dyDescent="0.25">
      <c r="A93" s="118" t="s">
        <v>1854</v>
      </c>
      <c r="B93" s="119" t="s">
        <v>1855</v>
      </c>
      <c r="C93" s="118">
        <v>338.25</v>
      </c>
      <c r="D93" s="118" t="s">
        <v>1632</v>
      </c>
      <c r="E93" s="120" t="s">
        <v>2268</v>
      </c>
      <c r="F93" s="121">
        <v>2842</v>
      </c>
      <c r="G93" s="118" t="s">
        <v>2269</v>
      </c>
      <c r="H93" s="39" t="s">
        <v>2210</v>
      </c>
      <c r="I93" s="39" t="s">
        <v>1940</v>
      </c>
      <c r="J93" s="124" t="s">
        <v>1876</v>
      </c>
    </row>
    <row r="94" spans="1:10" ht="127.5" x14ac:dyDescent="0.25">
      <c r="A94" s="118" t="s">
        <v>1856</v>
      </c>
      <c r="B94" s="119" t="s">
        <v>1857</v>
      </c>
      <c r="C94" s="118">
        <v>687.18</v>
      </c>
      <c r="D94" s="118" t="s">
        <v>1858</v>
      </c>
      <c r="E94" s="120" t="s">
        <v>2270</v>
      </c>
      <c r="F94" s="121">
        <v>2783</v>
      </c>
      <c r="G94" s="118" t="s">
        <v>1953</v>
      </c>
      <c r="H94" s="39" t="s">
        <v>2271</v>
      </c>
      <c r="I94" s="39" t="s">
        <v>1941</v>
      </c>
      <c r="J94" s="124" t="s">
        <v>1942</v>
      </c>
    </row>
    <row r="95" spans="1:10" ht="51" x14ac:dyDescent="0.25">
      <c r="A95" s="118" t="s">
        <v>1859</v>
      </c>
      <c r="B95" s="119" t="s">
        <v>1860</v>
      </c>
      <c r="C95" s="118">
        <v>210.32</v>
      </c>
      <c r="D95" s="118" t="s">
        <v>1656</v>
      </c>
      <c r="E95" s="120" t="s">
        <v>2272</v>
      </c>
      <c r="F95" s="121">
        <v>2785</v>
      </c>
      <c r="G95" s="118" t="s">
        <v>2273</v>
      </c>
      <c r="H95" s="39" t="s">
        <v>2213</v>
      </c>
      <c r="I95" s="39" t="s">
        <v>1943</v>
      </c>
      <c r="J95" s="124">
        <v>61110</v>
      </c>
    </row>
    <row r="96" spans="1:10" ht="242.25" x14ac:dyDescent="0.25">
      <c r="A96" s="118" t="s">
        <v>1861</v>
      </c>
      <c r="B96" s="119" t="s">
        <v>1862</v>
      </c>
      <c r="C96" s="118">
        <v>14635.1</v>
      </c>
      <c r="D96" s="118" t="s">
        <v>2277</v>
      </c>
      <c r="E96" s="120" t="s">
        <v>2274</v>
      </c>
      <c r="F96" s="121">
        <v>5504</v>
      </c>
      <c r="G96" s="118" t="s">
        <v>2275</v>
      </c>
      <c r="H96" s="39" t="s">
        <v>2276</v>
      </c>
      <c r="I96" s="39" t="s">
        <v>1944</v>
      </c>
      <c r="J96" s="124" t="s">
        <v>1945</v>
      </c>
    </row>
    <row r="97" spans="1:10" ht="140.25" x14ac:dyDescent="0.25">
      <c r="A97" s="118" t="s">
        <v>1863</v>
      </c>
      <c r="B97" s="119" t="s">
        <v>1864</v>
      </c>
      <c r="C97" s="118">
        <v>185.8</v>
      </c>
      <c r="D97" s="118" t="s">
        <v>1653</v>
      </c>
      <c r="E97" s="120" t="s">
        <v>1865</v>
      </c>
      <c r="F97" s="121">
        <v>2850</v>
      </c>
      <c r="G97" s="118" t="s">
        <v>2278</v>
      </c>
      <c r="H97" s="39" t="s">
        <v>2213</v>
      </c>
      <c r="I97" s="94" t="s">
        <v>61</v>
      </c>
      <c r="J97" s="124">
        <v>61200</v>
      </c>
    </row>
  </sheetData>
  <mergeCells count="9">
    <mergeCell ref="H2:H3"/>
    <mergeCell ref="I2:I3"/>
    <mergeCell ref="J2:J3"/>
    <mergeCell ref="A2:A3"/>
    <mergeCell ref="B2:B3"/>
    <mergeCell ref="C2:C3"/>
    <mergeCell ref="D2:D3"/>
    <mergeCell ref="E2:E3"/>
    <mergeCell ref="F2:G2"/>
  </mergeCells>
  <pageMargins left="0.7" right="0.7" top="0.78740157499999996" bottom="0.78740157499999996" header="0.3" footer="0.3"/>
  <pageSetup paperSize="9" scale="85" fitToHeight="0" orientation="landscape" r:id="rId1"/>
  <headerFooter>
    <oddHeader>&amp;L&amp;"Arial Narrow,Tučné"&amp;K04+000I.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1E351-8E57-47C0-9A3D-19787C63881B}">
  <sheetPr>
    <pageSetUpPr fitToPage="1"/>
  </sheetPr>
  <dimension ref="A1:H74"/>
  <sheetViews>
    <sheetView topLeftCell="A55" zoomScaleNormal="100" workbookViewId="0">
      <selection activeCell="O57" sqref="O57"/>
    </sheetView>
  </sheetViews>
  <sheetFormatPr defaultRowHeight="15" x14ac:dyDescent="0.25"/>
  <cols>
    <col min="1" max="1" width="11.140625" style="77" customWidth="1"/>
    <col min="2" max="2" width="9.140625" style="77"/>
    <col min="3" max="3" width="24.28515625" style="77" customWidth="1"/>
    <col min="4" max="4" width="43.140625" style="77" customWidth="1"/>
    <col min="5" max="5" width="9.140625" style="77"/>
    <col min="6" max="6" width="18.28515625" style="77" customWidth="1"/>
    <col min="7" max="7" width="13.28515625" style="77" customWidth="1"/>
    <col min="8" max="16384" width="9.140625" style="77"/>
  </cols>
  <sheetData>
    <row r="1" spans="1:8" ht="16.5" x14ac:dyDescent="0.3">
      <c r="A1" s="112" t="s">
        <v>276</v>
      </c>
      <c r="B1" s="113"/>
      <c r="C1" s="113"/>
      <c r="D1" s="113"/>
      <c r="E1" s="113"/>
      <c r="F1" s="113"/>
      <c r="G1" s="113"/>
      <c r="H1" s="113"/>
    </row>
    <row r="2" spans="1:8" ht="51" x14ac:dyDescent="0.25">
      <c r="A2" s="134" t="s">
        <v>277</v>
      </c>
      <c r="B2" s="134" t="s">
        <v>278</v>
      </c>
      <c r="C2" s="134" t="s">
        <v>279</v>
      </c>
      <c r="D2" s="134" t="s">
        <v>280</v>
      </c>
      <c r="E2" s="134" t="s">
        <v>281</v>
      </c>
      <c r="F2" s="134" t="s">
        <v>254</v>
      </c>
      <c r="G2" s="134" t="s">
        <v>255</v>
      </c>
      <c r="H2" s="134" t="s">
        <v>256</v>
      </c>
    </row>
    <row r="3" spans="1:8" x14ac:dyDescent="0.25">
      <c r="A3" s="114" t="s">
        <v>282</v>
      </c>
      <c r="B3" s="114"/>
      <c r="C3" s="114"/>
      <c r="D3" s="114"/>
      <c r="E3" s="114"/>
      <c r="F3" s="114"/>
      <c r="G3" s="114" t="s">
        <v>153</v>
      </c>
      <c r="H3" s="114" t="s">
        <v>220</v>
      </c>
    </row>
    <row r="4" spans="1:8" x14ac:dyDescent="0.25">
      <c r="A4" s="121">
        <v>1266</v>
      </c>
      <c r="B4" s="54" t="s">
        <v>1653</v>
      </c>
      <c r="C4" s="115" t="s">
        <v>2424</v>
      </c>
      <c r="D4" s="125" t="s">
        <v>2425</v>
      </c>
      <c r="E4" s="54">
        <v>1990</v>
      </c>
      <c r="G4" s="121" t="s">
        <v>339</v>
      </c>
      <c r="H4" s="121">
        <v>21100</v>
      </c>
    </row>
    <row r="5" spans="1:8" x14ac:dyDescent="0.25">
      <c r="A5" s="121">
        <v>1784</v>
      </c>
      <c r="B5" s="54" t="s">
        <v>1653</v>
      </c>
      <c r="C5" s="115" t="s">
        <v>2426</v>
      </c>
      <c r="D5" s="125" t="s">
        <v>2427</v>
      </c>
      <c r="E5" s="137"/>
      <c r="G5" s="121" t="s">
        <v>126</v>
      </c>
      <c r="H5" s="54">
        <v>46600</v>
      </c>
    </row>
    <row r="6" spans="1:8" ht="51" x14ac:dyDescent="0.25">
      <c r="A6" s="121">
        <v>2787</v>
      </c>
      <c r="B6" s="54" t="s">
        <v>236</v>
      </c>
      <c r="C6" s="115" t="s">
        <v>1631</v>
      </c>
      <c r="D6" s="125" t="s">
        <v>2351</v>
      </c>
      <c r="E6" s="54">
        <v>1993</v>
      </c>
      <c r="F6" s="125" t="s">
        <v>2352</v>
      </c>
      <c r="G6" s="121" t="s">
        <v>77</v>
      </c>
      <c r="H6" s="121">
        <v>46200</v>
      </c>
    </row>
    <row r="7" spans="1:8" ht="63.75" x14ac:dyDescent="0.25">
      <c r="A7" s="133">
        <v>2751</v>
      </c>
      <c r="B7" s="61" t="s">
        <v>236</v>
      </c>
      <c r="C7" s="65" t="s">
        <v>1635</v>
      </c>
      <c r="D7" s="69" t="s">
        <v>2420</v>
      </c>
      <c r="E7" s="61">
        <v>2004</v>
      </c>
      <c r="F7" s="69"/>
      <c r="G7" s="133"/>
      <c r="H7" s="133"/>
    </row>
    <row r="8" spans="1:8" ht="25.5" x14ac:dyDescent="0.25">
      <c r="A8" s="121">
        <v>2418</v>
      </c>
      <c r="B8" s="54" t="s">
        <v>236</v>
      </c>
      <c r="C8" s="115" t="s">
        <v>2018</v>
      </c>
      <c r="D8" s="125" t="s">
        <v>2353</v>
      </c>
      <c r="E8" s="54">
        <v>1968</v>
      </c>
      <c r="F8" s="125" t="s">
        <v>2354</v>
      </c>
      <c r="G8" s="121" t="s">
        <v>502</v>
      </c>
      <c r="H8" s="54">
        <v>46200</v>
      </c>
    </row>
    <row r="9" spans="1:8" ht="51" x14ac:dyDescent="0.25">
      <c r="A9" s="121">
        <v>2426</v>
      </c>
      <c r="B9" s="54" t="s">
        <v>236</v>
      </c>
      <c r="C9" s="115" t="s">
        <v>2019</v>
      </c>
      <c r="D9" s="125" t="s">
        <v>2355</v>
      </c>
      <c r="E9" s="54">
        <v>1965</v>
      </c>
      <c r="F9" s="125" t="s">
        <v>2356</v>
      </c>
      <c r="G9" s="135" t="s">
        <v>2020</v>
      </c>
      <c r="H9" s="54">
        <v>61200</v>
      </c>
    </row>
    <row r="10" spans="1:8" ht="267.75" x14ac:dyDescent="0.25">
      <c r="A10" s="121">
        <v>2431</v>
      </c>
      <c r="B10" s="54" t="s">
        <v>236</v>
      </c>
      <c r="C10" s="115" t="s">
        <v>2021</v>
      </c>
      <c r="D10" s="125" t="s">
        <v>2357</v>
      </c>
      <c r="E10" s="54">
        <v>1933</v>
      </c>
      <c r="F10" s="125" t="s">
        <v>2301</v>
      </c>
      <c r="G10" s="135" t="s">
        <v>2022</v>
      </c>
      <c r="H10" s="54">
        <v>46400</v>
      </c>
    </row>
    <row r="11" spans="1:8" ht="38.25" x14ac:dyDescent="0.25">
      <c r="A11" s="121">
        <v>2432</v>
      </c>
      <c r="B11" s="54" t="s">
        <v>236</v>
      </c>
      <c r="C11" s="115" t="s">
        <v>1659</v>
      </c>
      <c r="D11" s="125" t="s">
        <v>2206</v>
      </c>
      <c r="E11" s="54">
        <v>1968</v>
      </c>
      <c r="F11" s="125" t="s">
        <v>2358</v>
      </c>
      <c r="G11" s="121" t="s">
        <v>77</v>
      </c>
      <c r="H11" s="54">
        <v>46110</v>
      </c>
    </row>
    <row r="12" spans="1:8" ht="153" x14ac:dyDescent="0.25">
      <c r="A12" s="121">
        <v>1167</v>
      </c>
      <c r="B12" s="54" t="s">
        <v>236</v>
      </c>
      <c r="C12" s="115" t="s">
        <v>1661</v>
      </c>
      <c r="D12" s="125" t="s">
        <v>2318</v>
      </c>
      <c r="E12" s="54">
        <v>1989</v>
      </c>
      <c r="F12" s="125" t="s">
        <v>2319</v>
      </c>
      <c r="G12" s="121" t="s">
        <v>558</v>
      </c>
      <c r="H12" s="121">
        <v>61110</v>
      </c>
    </row>
    <row r="13" spans="1:8" ht="38.25" x14ac:dyDescent="0.25">
      <c r="A13" s="121">
        <v>583</v>
      </c>
      <c r="B13" s="54" t="s">
        <v>236</v>
      </c>
      <c r="C13" s="115" t="s">
        <v>1972</v>
      </c>
      <c r="D13" s="125" t="s">
        <v>2207</v>
      </c>
      <c r="E13" s="54">
        <v>1973</v>
      </c>
      <c r="F13" s="125" t="s">
        <v>2359</v>
      </c>
      <c r="G13" s="121" t="s">
        <v>126</v>
      </c>
      <c r="H13" s="121">
        <v>46600</v>
      </c>
    </row>
    <row r="14" spans="1:8" ht="102" x14ac:dyDescent="0.25">
      <c r="A14" s="121">
        <v>2012</v>
      </c>
      <c r="B14" s="54" t="s">
        <v>236</v>
      </c>
      <c r="C14" s="115" t="s">
        <v>2011</v>
      </c>
      <c r="D14" s="125" t="s">
        <v>2360</v>
      </c>
      <c r="E14" s="54">
        <v>1998</v>
      </c>
      <c r="F14" s="125" t="s">
        <v>2361</v>
      </c>
      <c r="G14" s="121" t="s">
        <v>470</v>
      </c>
      <c r="H14" s="54">
        <v>61320</v>
      </c>
    </row>
    <row r="15" spans="1:8" ht="63.75" x14ac:dyDescent="0.25">
      <c r="A15" s="121">
        <v>2089</v>
      </c>
      <c r="B15" s="54" t="s">
        <v>236</v>
      </c>
      <c r="C15" s="115" t="s">
        <v>2013</v>
      </c>
      <c r="D15" s="125" t="s">
        <v>2362</v>
      </c>
      <c r="E15" s="54">
        <v>2000</v>
      </c>
      <c r="F15" s="125" t="s">
        <v>2363</v>
      </c>
      <c r="G15" s="121" t="s">
        <v>13</v>
      </c>
      <c r="H15" s="121">
        <v>45220</v>
      </c>
    </row>
    <row r="16" spans="1:8" ht="38.25" x14ac:dyDescent="0.25">
      <c r="A16" s="121">
        <v>1679</v>
      </c>
      <c r="B16" s="54" t="s">
        <v>236</v>
      </c>
      <c r="C16" s="115" t="s">
        <v>1992</v>
      </c>
      <c r="D16" s="125" t="s">
        <v>2208</v>
      </c>
      <c r="E16" s="54">
        <v>1993</v>
      </c>
      <c r="F16" s="125" t="s">
        <v>2364</v>
      </c>
      <c r="G16" s="135" t="s">
        <v>1993</v>
      </c>
      <c r="H16" s="121">
        <v>61310</v>
      </c>
    </row>
    <row r="17" spans="1:8" ht="89.25" x14ac:dyDescent="0.25">
      <c r="A17" s="121">
        <v>1265</v>
      </c>
      <c r="B17" s="54" t="s">
        <v>236</v>
      </c>
      <c r="C17" s="115" t="s">
        <v>1980</v>
      </c>
      <c r="D17" s="125" t="s">
        <v>2365</v>
      </c>
      <c r="E17" s="54">
        <v>1990</v>
      </c>
      <c r="F17" s="125" t="s">
        <v>2366</v>
      </c>
      <c r="G17" s="121" t="s">
        <v>341</v>
      </c>
      <c r="H17" s="121">
        <v>21100</v>
      </c>
    </row>
    <row r="18" spans="1:8" ht="191.25" x14ac:dyDescent="0.25">
      <c r="A18" s="121">
        <v>1178</v>
      </c>
      <c r="B18" s="54" t="s">
        <v>236</v>
      </c>
      <c r="C18" s="115" t="s">
        <v>1686</v>
      </c>
      <c r="D18" s="125" t="s">
        <v>2298</v>
      </c>
      <c r="E18" s="54">
        <v>1989</v>
      </c>
      <c r="F18" s="125" t="s">
        <v>2306</v>
      </c>
      <c r="G18" s="121" t="s">
        <v>535</v>
      </c>
      <c r="H18" s="121">
        <v>61310</v>
      </c>
    </row>
    <row r="19" spans="1:8" ht="114.75" x14ac:dyDescent="0.25">
      <c r="A19" s="121">
        <v>1681</v>
      </c>
      <c r="B19" s="54" t="s">
        <v>236</v>
      </c>
      <c r="C19" s="115" t="s">
        <v>1994</v>
      </c>
      <c r="D19" s="125" t="s">
        <v>2299</v>
      </c>
      <c r="E19" s="54">
        <v>1994</v>
      </c>
      <c r="F19" s="125" t="s">
        <v>2307</v>
      </c>
      <c r="G19" s="121" t="s">
        <v>533</v>
      </c>
      <c r="H19" s="121">
        <v>61200</v>
      </c>
    </row>
    <row r="20" spans="1:8" ht="51" x14ac:dyDescent="0.25">
      <c r="A20" s="121">
        <v>119</v>
      </c>
      <c r="B20" s="54" t="s">
        <v>236</v>
      </c>
      <c r="C20" s="115" t="s">
        <v>1954</v>
      </c>
      <c r="D20" s="125" t="s">
        <v>2300</v>
      </c>
      <c r="E20" s="54">
        <v>1933</v>
      </c>
      <c r="F20" s="125" t="s">
        <v>2301</v>
      </c>
      <c r="G20" s="121" t="s">
        <v>109</v>
      </c>
      <c r="H20" s="121">
        <v>46400</v>
      </c>
    </row>
    <row r="21" spans="1:8" ht="51" x14ac:dyDescent="0.25">
      <c r="A21" s="121">
        <v>120</v>
      </c>
      <c r="B21" s="54" t="s">
        <v>236</v>
      </c>
      <c r="C21" s="115" t="s">
        <v>1955</v>
      </c>
      <c r="D21" s="125" t="s">
        <v>2302</v>
      </c>
      <c r="E21" s="54">
        <v>1952</v>
      </c>
      <c r="F21" s="125" t="s">
        <v>2303</v>
      </c>
      <c r="G21" s="135" t="s">
        <v>1956</v>
      </c>
      <c r="H21" s="121">
        <v>46110</v>
      </c>
    </row>
    <row r="22" spans="1:8" ht="38.25" x14ac:dyDescent="0.25">
      <c r="A22" s="121">
        <v>1356</v>
      </c>
      <c r="B22" s="54" t="s">
        <v>236</v>
      </c>
      <c r="C22" s="115" t="s">
        <v>1982</v>
      </c>
      <c r="D22" s="125" t="s">
        <v>2304</v>
      </c>
      <c r="E22" s="54">
        <v>1991</v>
      </c>
      <c r="F22" s="125" t="s">
        <v>2305</v>
      </c>
      <c r="G22" s="121" t="s">
        <v>502</v>
      </c>
      <c r="H22" s="121">
        <v>46400</v>
      </c>
    </row>
    <row r="23" spans="1:8" ht="89.25" x14ac:dyDescent="0.25">
      <c r="A23" s="121">
        <v>166</v>
      </c>
      <c r="B23" s="54" t="s">
        <v>236</v>
      </c>
      <c r="C23" s="115" t="s">
        <v>1717</v>
      </c>
      <c r="D23" s="125" t="s">
        <v>2308</v>
      </c>
      <c r="E23" s="54">
        <v>1933</v>
      </c>
      <c r="F23" s="125" t="s">
        <v>2301</v>
      </c>
      <c r="G23" s="135" t="s">
        <v>1958</v>
      </c>
      <c r="H23" s="121">
        <v>61120</v>
      </c>
    </row>
    <row r="24" spans="1:8" ht="76.5" x14ac:dyDescent="0.25">
      <c r="A24" s="121">
        <v>1181</v>
      </c>
      <c r="B24" s="54" t="s">
        <v>236</v>
      </c>
      <c r="C24" s="115" t="s">
        <v>1291</v>
      </c>
      <c r="D24" s="125" t="s">
        <v>2309</v>
      </c>
      <c r="E24" s="54">
        <v>1989</v>
      </c>
      <c r="F24" s="125" t="s">
        <v>2310</v>
      </c>
      <c r="G24" s="121" t="s">
        <v>74</v>
      </c>
      <c r="H24" s="121">
        <v>45400</v>
      </c>
    </row>
    <row r="25" spans="1:8" ht="51" x14ac:dyDescent="0.25">
      <c r="A25" s="121">
        <v>1821</v>
      </c>
      <c r="B25" s="54" t="s">
        <v>236</v>
      </c>
      <c r="C25" s="115" t="s">
        <v>2003</v>
      </c>
      <c r="D25" s="125" t="s">
        <v>2311</v>
      </c>
      <c r="E25" s="121">
        <v>1996</v>
      </c>
      <c r="F25" s="125" t="s">
        <v>2312</v>
      </c>
      <c r="G25" s="121" t="s">
        <v>97</v>
      </c>
      <c r="H25" s="54">
        <v>46120</v>
      </c>
    </row>
    <row r="26" spans="1:8" ht="63.75" x14ac:dyDescent="0.25">
      <c r="A26" s="121">
        <v>1914</v>
      </c>
      <c r="B26" s="54" t="s">
        <v>236</v>
      </c>
      <c r="C26" s="115" t="s">
        <v>2010</v>
      </c>
      <c r="D26" s="125" t="s">
        <v>2313</v>
      </c>
      <c r="E26" s="54">
        <v>1997</v>
      </c>
      <c r="F26" s="125" t="s">
        <v>2314</v>
      </c>
      <c r="G26" s="121" t="s">
        <v>319</v>
      </c>
      <c r="H26" s="54">
        <v>46500</v>
      </c>
    </row>
    <row r="27" spans="1:8" ht="38.25" x14ac:dyDescent="0.25">
      <c r="A27" s="121">
        <v>1506</v>
      </c>
      <c r="B27" s="54" t="s">
        <v>236</v>
      </c>
      <c r="C27" s="115" t="s">
        <v>1986</v>
      </c>
      <c r="D27" s="125" t="s">
        <v>2315</v>
      </c>
      <c r="E27" s="54">
        <v>1989</v>
      </c>
      <c r="F27" s="125" t="s">
        <v>2316</v>
      </c>
      <c r="G27" s="121" t="s">
        <v>61</v>
      </c>
      <c r="H27" s="121">
        <v>61200</v>
      </c>
    </row>
    <row r="28" spans="1:8" ht="51" x14ac:dyDescent="0.25">
      <c r="A28" s="121">
        <v>225</v>
      </c>
      <c r="B28" s="54" t="s">
        <v>236</v>
      </c>
      <c r="C28" s="115" t="s">
        <v>1749</v>
      </c>
      <c r="D28" s="125" t="s">
        <v>2317</v>
      </c>
      <c r="E28" s="54">
        <v>1933</v>
      </c>
      <c r="F28" s="125" t="s">
        <v>2301</v>
      </c>
      <c r="G28" s="121" t="s">
        <v>74</v>
      </c>
      <c r="H28" s="121">
        <v>11800</v>
      </c>
    </row>
    <row r="29" spans="1:8" ht="25.5" x14ac:dyDescent="0.25">
      <c r="A29" s="121">
        <v>233</v>
      </c>
      <c r="B29" s="54" t="s">
        <v>236</v>
      </c>
      <c r="C29" s="115" t="s">
        <v>1959</v>
      </c>
      <c r="D29" s="125" t="s">
        <v>2320</v>
      </c>
      <c r="E29" s="54">
        <v>1970</v>
      </c>
      <c r="F29" s="125" t="s">
        <v>2321</v>
      </c>
      <c r="G29" s="135" t="s">
        <v>1960</v>
      </c>
      <c r="H29" s="121">
        <v>61110</v>
      </c>
    </row>
    <row r="30" spans="1:8" ht="102" x14ac:dyDescent="0.25">
      <c r="A30" s="121">
        <v>2151</v>
      </c>
      <c r="B30" s="54" t="s">
        <v>236</v>
      </c>
      <c r="C30" s="115" t="s">
        <v>2017</v>
      </c>
      <c r="D30" s="125" t="s">
        <v>2322</v>
      </c>
      <c r="E30" s="54">
        <v>2001</v>
      </c>
      <c r="F30" s="125" t="s">
        <v>2323</v>
      </c>
      <c r="G30" s="121" t="s">
        <v>91</v>
      </c>
      <c r="H30" s="54">
        <v>46120</v>
      </c>
    </row>
    <row r="31" spans="1:8" ht="38.25" x14ac:dyDescent="0.25">
      <c r="A31" s="121">
        <v>1783</v>
      </c>
      <c r="B31" s="54" t="s">
        <v>236</v>
      </c>
      <c r="C31" s="115" t="s">
        <v>1999</v>
      </c>
      <c r="D31" s="125" t="s">
        <v>2324</v>
      </c>
      <c r="E31" s="121">
        <v>1995</v>
      </c>
      <c r="F31" s="125" t="s">
        <v>2325</v>
      </c>
      <c r="G31" s="121" t="s">
        <v>319</v>
      </c>
      <c r="H31" s="54">
        <v>46500</v>
      </c>
    </row>
    <row r="32" spans="1:8" ht="89.25" x14ac:dyDescent="0.25">
      <c r="A32" s="121">
        <v>1793</v>
      </c>
      <c r="B32" s="54" t="s">
        <v>236</v>
      </c>
      <c r="C32" s="115" t="s">
        <v>2000</v>
      </c>
      <c r="D32" s="125" t="s">
        <v>2326</v>
      </c>
      <c r="E32" s="121">
        <v>1996</v>
      </c>
      <c r="F32" s="125" t="s">
        <v>2327</v>
      </c>
      <c r="G32" s="135" t="s">
        <v>1991</v>
      </c>
      <c r="H32" s="54">
        <v>46600</v>
      </c>
    </row>
    <row r="33" spans="1:8" ht="178.5" x14ac:dyDescent="0.25">
      <c r="A33" s="121">
        <v>2110</v>
      </c>
      <c r="B33" s="54" t="s">
        <v>236</v>
      </c>
      <c r="C33" s="115" t="s">
        <v>2015</v>
      </c>
      <c r="D33" s="125" t="s">
        <v>2328</v>
      </c>
      <c r="E33" s="54">
        <v>2001</v>
      </c>
      <c r="F33" s="125" t="s">
        <v>2329</v>
      </c>
      <c r="G33" s="121" t="s">
        <v>13</v>
      </c>
      <c r="H33" s="121">
        <v>45220</v>
      </c>
    </row>
    <row r="34" spans="1:8" ht="51" x14ac:dyDescent="0.25">
      <c r="A34" s="121">
        <v>1803</v>
      </c>
      <c r="B34" s="54" t="s">
        <v>236</v>
      </c>
      <c r="C34" s="115" t="s">
        <v>2002</v>
      </c>
      <c r="D34" s="125" t="s">
        <v>2330</v>
      </c>
      <c r="E34" s="121">
        <v>1996</v>
      </c>
      <c r="F34" s="125" t="s">
        <v>2331</v>
      </c>
      <c r="G34" s="121" t="s">
        <v>13</v>
      </c>
      <c r="H34" s="54">
        <v>45220</v>
      </c>
    </row>
    <row r="35" spans="1:8" ht="38.25" x14ac:dyDescent="0.25">
      <c r="A35" s="121">
        <v>1755</v>
      </c>
      <c r="B35" s="54" t="s">
        <v>236</v>
      </c>
      <c r="C35" s="115" t="s">
        <v>1998</v>
      </c>
      <c r="D35" s="125" t="s">
        <v>2332</v>
      </c>
      <c r="E35" s="121">
        <v>1995</v>
      </c>
      <c r="F35" s="125" t="s">
        <v>2333</v>
      </c>
      <c r="G35" s="121" t="s">
        <v>393</v>
      </c>
      <c r="H35" s="54">
        <v>62210</v>
      </c>
    </row>
    <row r="36" spans="1:8" ht="267.75" x14ac:dyDescent="0.25">
      <c r="A36" s="121">
        <v>253</v>
      </c>
      <c r="B36" s="54" t="s">
        <v>1653</v>
      </c>
      <c r="C36" s="115" t="s">
        <v>1769</v>
      </c>
      <c r="D36" s="125" t="s">
        <v>2334</v>
      </c>
      <c r="E36" s="54">
        <v>1968</v>
      </c>
      <c r="F36" s="125" t="s">
        <v>2335</v>
      </c>
      <c r="G36" s="121" t="s">
        <v>74</v>
      </c>
      <c r="H36" s="121">
        <v>45400</v>
      </c>
    </row>
    <row r="37" spans="1:8" ht="38.25" x14ac:dyDescent="0.25">
      <c r="A37" s="121">
        <v>1286</v>
      </c>
      <c r="B37" s="54" t="s">
        <v>1653</v>
      </c>
      <c r="C37" s="115" t="s">
        <v>1981</v>
      </c>
      <c r="D37" s="125" t="s">
        <v>2336</v>
      </c>
      <c r="E37" s="54">
        <v>1990</v>
      </c>
      <c r="F37" s="125" t="s">
        <v>2337</v>
      </c>
      <c r="G37" s="121" t="s">
        <v>328</v>
      </c>
      <c r="H37" s="121">
        <v>42230</v>
      </c>
    </row>
    <row r="38" spans="1:8" ht="38.25" x14ac:dyDescent="0.25">
      <c r="A38" s="121">
        <v>646</v>
      </c>
      <c r="B38" s="54" t="s">
        <v>1653</v>
      </c>
      <c r="C38" s="115" t="s">
        <v>1771</v>
      </c>
      <c r="D38" s="125" t="s">
        <v>2338</v>
      </c>
      <c r="E38" s="54">
        <v>1977</v>
      </c>
      <c r="F38" s="125" t="s">
        <v>2339</v>
      </c>
      <c r="G38" s="121" t="s">
        <v>418</v>
      </c>
      <c r="H38" s="121">
        <v>61200</v>
      </c>
    </row>
    <row r="39" spans="1:8" ht="25.5" x14ac:dyDescent="0.25">
      <c r="A39" s="121">
        <v>595</v>
      </c>
      <c r="B39" s="54" t="s">
        <v>1656</v>
      </c>
      <c r="C39" s="115" t="s">
        <v>1973</v>
      </c>
      <c r="D39" s="125" t="s">
        <v>1974</v>
      </c>
      <c r="E39" s="54">
        <v>1973</v>
      </c>
      <c r="F39" s="125" t="s">
        <v>2340</v>
      </c>
      <c r="G39" s="121" t="s">
        <v>130</v>
      </c>
      <c r="H39" s="121">
        <v>46600</v>
      </c>
    </row>
    <row r="40" spans="1:8" ht="51" x14ac:dyDescent="0.25">
      <c r="A40" s="121">
        <v>1728</v>
      </c>
      <c r="B40" s="54" t="s">
        <v>1656</v>
      </c>
      <c r="C40" s="115" t="s">
        <v>1995</v>
      </c>
      <c r="D40" s="125" t="s">
        <v>2341</v>
      </c>
      <c r="E40" s="121">
        <v>1994</v>
      </c>
      <c r="F40" s="125" t="s">
        <v>2342</v>
      </c>
      <c r="G40" s="121" t="s">
        <v>483</v>
      </c>
      <c r="H40" s="54">
        <v>46200</v>
      </c>
    </row>
    <row r="41" spans="1:8" ht="63.75" x14ac:dyDescent="0.25">
      <c r="A41" s="136">
        <v>2828</v>
      </c>
      <c r="B41" s="54" t="s">
        <v>1957</v>
      </c>
      <c r="C41" s="115" t="s">
        <v>1961</v>
      </c>
      <c r="D41" s="125" t="s">
        <v>2343</v>
      </c>
      <c r="E41" s="54">
        <v>1967</v>
      </c>
      <c r="F41" s="125" t="s">
        <v>2344</v>
      </c>
      <c r="G41" s="135" t="s">
        <v>1962</v>
      </c>
      <c r="H41" s="121">
        <v>61310</v>
      </c>
    </row>
    <row r="42" spans="1:8" ht="89.25" x14ac:dyDescent="0.25">
      <c r="A42" s="121">
        <v>279</v>
      </c>
      <c r="B42" s="54" t="s">
        <v>1957</v>
      </c>
      <c r="C42" s="115" t="s">
        <v>318</v>
      </c>
      <c r="D42" s="125" t="s">
        <v>2345</v>
      </c>
      <c r="E42" s="54">
        <v>1933</v>
      </c>
      <c r="F42" s="125" t="s">
        <v>2301</v>
      </c>
      <c r="G42" s="135" t="s">
        <v>1963</v>
      </c>
      <c r="H42" s="121">
        <v>46400</v>
      </c>
    </row>
    <row r="43" spans="1:8" ht="38.25" x14ac:dyDescent="0.25">
      <c r="A43" s="121">
        <v>286</v>
      </c>
      <c r="B43" s="54" t="s">
        <v>1653</v>
      </c>
      <c r="C43" s="115" t="s">
        <v>1964</v>
      </c>
      <c r="D43" s="125" t="s">
        <v>2346</v>
      </c>
      <c r="E43" s="54">
        <v>1969</v>
      </c>
      <c r="F43" s="125" t="s">
        <v>2347</v>
      </c>
      <c r="G43" s="135" t="s">
        <v>1965</v>
      </c>
      <c r="H43" s="121">
        <v>61200</v>
      </c>
    </row>
    <row r="44" spans="1:8" ht="51" x14ac:dyDescent="0.25">
      <c r="A44" s="121">
        <v>1412</v>
      </c>
      <c r="B44" s="54" t="s">
        <v>1656</v>
      </c>
      <c r="C44" s="115" t="s">
        <v>1985</v>
      </c>
      <c r="D44" s="125" t="s">
        <v>2348</v>
      </c>
      <c r="E44" s="54">
        <v>1990</v>
      </c>
      <c r="F44" s="125" t="s">
        <v>2349</v>
      </c>
      <c r="G44" s="121" t="s">
        <v>301</v>
      </c>
      <c r="H44" s="121">
        <v>51310</v>
      </c>
    </row>
    <row r="45" spans="1:8" ht="38.25" x14ac:dyDescent="0.25">
      <c r="A45" s="121">
        <v>1909</v>
      </c>
      <c r="B45" s="54" t="s">
        <v>1653</v>
      </c>
      <c r="C45" s="115" t="s">
        <v>1790</v>
      </c>
      <c r="D45" s="125" t="s">
        <v>2350</v>
      </c>
      <c r="E45" s="54">
        <v>1998</v>
      </c>
      <c r="F45" s="125" t="s">
        <v>2367</v>
      </c>
      <c r="G45" s="121" t="s">
        <v>57</v>
      </c>
      <c r="H45" s="54">
        <v>21200</v>
      </c>
    </row>
    <row r="46" spans="1:8" ht="89.25" x14ac:dyDescent="0.25">
      <c r="A46" s="121">
        <v>1638</v>
      </c>
      <c r="B46" s="54" t="s">
        <v>1653</v>
      </c>
      <c r="C46" s="115" t="s">
        <v>1990</v>
      </c>
      <c r="D46" s="125" t="s">
        <v>2368</v>
      </c>
      <c r="E46" s="54">
        <v>1993</v>
      </c>
      <c r="F46" s="125" t="s">
        <v>2369</v>
      </c>
      <c r="G46" s="135" t="s">
        <v>1991</v>
      </c>
      <c r="H46" s="121">
        <v>46500</v>
      </c>
    </row>
    <row r="47" spans="1:8" ht="51" x14ac:dyDescent="0.25">
      <c r="A47" s="121">
        <v>1892</v>
      </c>
      <c r="B47" s="54" t="s">
        <v>1653</v>
      </c>
      <c r="C47" s="115" t="s">
        <v>2007</v>
      </c>
      <c r="D47" s="125" t="s">
        <v>2370</v>
      </c>
      <c r="E47" s="54">
        <v>1997</v>
      </c>
      <c r="F47" s="125" t="s">
        <v>2371</v>
      </c>
      <c r="G47" s="121" t="s">
        <v>126</v>
      </c>
      <c r="H47" s="54">
        <v>46500</v>
      </c>
    </row>
    <row r="48" spans="1:8" ht="51" x14ac:dyDescent="0.25">
      <c r="A48" s="121">
        <v>2109</v>
      </c>
      <c r="B48" s="54" t="s">
        <v>1656</v>
      </c>
      <c r="C48" s="115" t="s">
        <v>2014</v>
      </c>
      <c r="D48" s="125" t="s">
        <v>2372</v>
      </c>
      <c r="E48" s="54">
        <v>2001</v>
      </c>
      <c r="F48" s="125" t="s">
        <v>2373</v>
      </c>
      <c r="G48" s="121" t="s">
        <v>502</v>
      </c>
      <c r="H48" s="54">
        <v>46400</v>
      </c>
    </row>
    <row r="49" spans="1:8" ht="266.25" customHeight="1" x14ac:dyDescent="0.25">
      <c r="A49" s="121">
        <v>329</v>
      </c>
      <c r="B49" s="54" t="s">
        <v>1957</v>
      </c>
      <c r="C49" s="115" t="s">
        <v>1966</v>
      </c>
      <c r="D49" s="125" t="s">
        <v>2374</v>
      </c>
      <c r="E49" s="54">
        <v>1946</v>
      </c>
      <c r="F49" s="125" t="s">
        <v>2375</v>
      </c>
      <c r="G49" s="121" t="s">
        <v>13</v>
      </c>
      <c r="H49" s="121">
        <v>45220</v>
      </c>
    </row>
    <row r="50" spans="1:8" ht="89.25" x14ac:dyDescent="0.25">
      <c r="A50" s="121">
        <v>1264</v>
      </c>
      <c r="B50" s="54" t="s">
        <v>1653</v>
      </c>
      <c r="C50" s="115" t="s">
        <v>1979</v>
      </c>
      <c r="D50" s="125" t="s">
        <v>2376</v>
      </c>
      <c r="E50" s="54">
        <v>1990</v>
      </c>
      <c r="F50" s="125" t="s">
        <v>2377</v>
      </c>
      <c r="G50" s="121" t="s">
        <v>552</v>
      </c>
      <c r="H50" s="121">
        <v>21100</v>
      </c>
    </row>
    <row r="51" spans="1:8" ht="38.25" x14ac:dyDescent="0.25">
      <c r="A51" s="121">
        <v>1572</v>
      </c>
      <c r="B51" s="54" t="s">
        <v>1656</v>
      </c>
      <c r="C51" s="115" t="s">
        <v>1810</v>
      </c>
      <c r="D51" s="125" t="s">
        <v>2378</v>
      </c>
      <c r="E51" s="54">
        <v>1992</v>
      </c>
      <c r="F51" s="125" t="s">
        <v>2379</v>
      </c>
      <c r="G51" s="121" t="s">
        <v>395</v>
      </c>
      <c r="H51" s="121">
        <v>62210</v>
      </c>
    </row>
    <row r="52" spans="1:8" ht="38.25" x14ac:dyDescent="0.25">
      <c r="A52" s="121">
        <v>1619</v>
      </c>
      <c r="B52" s="54" t="s">
        <v>1653</v>
      </c>
      <c r="C52" s="115" t="s">
        <v>1989</v>
      </c>
      <c r="D52" s="125" t="s">
        <v>2380</v>
      </c>
      <c r="E52" s="54">
        <v>1993</v>
      </c>
      <c r="F52" s="125" t="s">
        <v>2381</v>
      </c>
      <c r="G52" s="121" t="s">
        <v>46</v>
      </c>
      <c r="H52" s="121">
        <v>62210</v>
      </c>
    </row>
    <row r="53" spans="1:8" ht="38.25" x14ac:dyDescent="0.25">
      <c r="A53" s="121">
        <v>1735</v>
      </c>
      <c r="B53" s="54" t="s">
        <v>1656</v>
      </c>
      <c r="C53" s="115" t="s">
        <v>1996</v>
      </c>
      <c r="D53" s="125" t="s">
        <v>2382</v>
      </c>
      <c r="E53" s="121">
        <v>1995</v>
      </c>
      <c r="F53" s="125" t="s">
        <v>2383</v>
      </c>
      <c r="G53" s="121" t="s">
        <v>13</v>
      </c>
      <c r="H53" s="54">
        <v>45220</v>
      </c>
    </row>
    <row r="54" spans="1:8" ht="51" x14ac:dyDescent="0.25">
      <c r="A54" s="121">
        <v>1542</v>
      </c>
      <c r="B54" s="54" t="s">
        <v>1656</v>
      </c>
      <c r="C54" s="115" t="s">
        <v>1988</v>
      </c>
      <c r="D54" s="125" t="s">
        <v>2384</v>
      </c>
      <c r="E54" s="54">
        <v>1992</v>
      </c>
      <c r="F54" s="125" t="s">
        <v>2387</v>
      </c>
      <c r="G54" s="121" t="s">
        <v>385</v>
      </c>
      <c r="H54" s="121">
        <v>61110</v>
      </c>
    </row>
    <row r="55" spans="1:8" ht="51" x14ac:dyDescent="0.25">
      <c r="A55" s="121">
        <v>1796</v>
      </c>
      <c r="B55" s="54" t="s">
        <v>1656</v>
      </c>
      <c r="C55" s="115" t="s">
        <v>2001</v>
      </c>
      <c r="D55" s="125" t="s">
        <v>2385</v>
      </c>
      <c r="E55" s="121">
        <v>1996</v>
      </c>
      <c r="F55" s="125" t="s">
        <v>2386</v>
      </c>
      <c r="G55" s="121" t="s">
        <v>101</v>
      </c>
      <c r="H55" s="54">
        <v>46400</v>
      </c>
    </row>
    <row r="56" spans="1:8" ht="40.5" customHeight="1" x14ac:dyDescent="0.25">
      <c r="A56" s="121">
        <v>363</v>
      </c>
      <c r="B56" s="54" t="s">
        <v>1656</v>
      </c>
      <c r="C56" s="115" t="s">
        <v>1967</v>
      </c>
      <c r="D56" s="125" t="s">
        <v>2388</v>
      </c>
      <c r="E56" s="54">
        <v>1931</v>
      </c>
      <c r="F56" s="125" t="s">
        <v>2389</v>
      </c>
      <c r="G56" s="121" t="s">
        <v>373</v>
      </c>
      <c r="H56" s="121">
        <v>61110</v>
      </c>
    </row>
    <row r="57" spans="1:8" ht="191.25" x14ac:dyDescent="0.25">
      <c r="A57" s="121">
        <v>2128</v>
      </c>
      <c r="B57" s="54" t="s">
        <v>2016</v>
      </c>
      <c r="C57" s="125" t="s">
        <v>1822</v>
      </c>
      <c r="D57" s="125" t="s">
        <v>2390</v>
      </c>
      <c r="E57" s="54">
        <v>2001</v>
      </c>
      <c r="F57" s="125" t="s">
        <v>2391</v>
      </c>
      <c r="G57" s="121" t="s">
        <v>465</v>
      </c>
      <c r="H57" s="54">
        <v>61330</v>
      </c>
    </row>
    <row r="58" spans="1:8" ht="89.25" x14ac:dyDescent="0.25">
      <c r="A58" s="121">
        <v>1259</v>
      </c>
      <c r="B58" s="54" t="s">
        <v>1653</v>
      </c>
      <c r="C58" s="115" t="s">
        <v>1976</v>
      </c>
      <c r="D58" s="125" t="s">
        <v>2392</v>
      </c>
      <c r="E58" s="54">
        <v>1990</v>
      </c>
      <c r="F58" s="125" t="s">
        <v>2377</v>
      </c>
      <c r="G58" s="135" t="s">
        <v>1977</v>
      </c>
      <c r="H58" s="121">
        <v>21100</v>
      </c>
    </row>
    <row r="59" spans="1:8" ht="25.5" x14ac:dyDescent="0.25">
      <c r="A59" s="121">
        <v>2101</v>
      </c>
      <c r="B59" s="54" t="s">
        <v>1653</v>
      </c>
      <c r="C59" s="115" t="s">
        <v>2428</v>
      </c>
      <c r="D59" s="125" t="s">
        <v>2429</v>
      </c>
      <c r="E59" s="54"/>
      <c r="F59" s="125" t="s">
        <v>2430</v>
      </c>
      <c r="G59" s="135" t="s">
        <v>1902</v>
      </c>
      <c r="H59" s="121">
        <v>46300</v>
      </c>
    </row>
    <row r="60" spans="1:8" ht="38.25" x14ac:dyDescent="0.25">
      <c r="A60" s="121">
        <v>1853</v>
      </c>
      <c r="B60" s="54" t="s">
        <v>1653</v>
      </c>
      <c r="C60" s="115" t="s">
        <v>2005</v>
      </c>
      <c r="D60" s="125" t="s">
        <v>2393</v>
      </c>
      <c r="E60" s="121">
        <v>1996</v>
      </c>
      <c r="F60" s="125" t="s">
        <v>2394</v>
      </c>
      <c r="G60" s="135" t="s">
        <v>2006</v>
      </c>
      <c r="H60" s="54">
        <v>61200</v>
      </c>
    </row>
    <row r="61" spans="1:8" ht="204" x14ac:dyDescent="0.25">
      <c r="A61" s="121">
        <v>1848</v>
      </c>
      <c r="B61" s="54" t="s">
        <v>1653</v>
      </c>
      <c r="C61" s="115" t="s">
        <v>299</v>
      </c>
      <c r="D61" s="125" t="s">
        <v>2395</v>
      </c>
      <c r="E61" s="121">
        <v>1996</v>
      </c>
      <c r="F61" s="125" t="s">
        <v>2396</v>
      </c>
      <c r="G61" s="135" t="s">
        <v>2004</v>
      </c>
      <c r="H61" s="54">
        <v>61200</v>
      </c>
    </row>
    <row r="62" spans="1:8" ht="51" x14ac:dyDescent="0.25">
      <c r="A62" s="121">
        <v>402</v>
      </c>
      <c r="B62" s="54" t="s">
        <v>1653</v>
      </c>
      <c r="C62" s="115" t="s">
        <v>1968</v>
      </c>
      <c r="D62" s="125" t="s">
        <v>2397</v>
      </c>
      <c r="E62" s="54">
        <v>1968</v>
      </c>
      <c r="F62" s="125" t="s">
        <v>2398</v>
      </c>
      <c r="G62" s="121" t="s">
        <v>393</v>
      </c>
      <c r="H62" s="121">
        <v>62210</v>
      </c>
    </row>
    <row r="63" spans="1:8" ht="140.25" x14ac:dyDescent="0.25">
      <c r="A63" s="121">
        <v>404</v>
      </c>
      <c r="B63" s="54" t="s">
        <v>1957</v>
      </c>
      <c r="C63" s="115" t="s">
        <v>1831</v>
      </c>
      <c r="D63" s="125" t="s">
        <v>2399</v>
      </c>
      <c r="E63" s="54">
        <v>1964</v>
      </c>
      <c r="F63" s="125" t="s">
        <v>2400</v>
      </c>
      <c r="G63" s="135" t="s">
        <v>1969</v>
      </c>
      <c r="H63" s="121">
        <v>21100</v>
      </c>
    </row>
    <row r="64" spans="1:8" ht="51" x14ac:dyDescent="0.25">
      <c r="A64" s="121">
        <v>1753</v>
      </c>
      <c r="B64" s="54" t="s">
        <v>1653</v>
      </c>
      <c r="C64" s="115" t="s">
        <v>1997</v>
      </c>
      <c r="D64" s="138" t="s">
        <v>2401</v>
      </c>
      <c r="E64" s="121">
        <v>1995</v>
      </c>
      <c r="F64" s="125" t="s">
        <v>2402</v>
      </c>
      <c r="G64" s="121" t="s">
        <v>126</v>
      </c>
      <c r="H64" s="54">
        <v>46500</v>
      </c>
    </row>
    <row r="65" spans="1:8" ht="38.25" x14ac:dyDescent="0.25">
      <c r="A65" s="121">
        <v>1168</v>
      </c>
      <c r="B65" s="54" t="s">
        <v>1656</v>
      </c>
      <c r="C65" s="115" t="s">
        <v>1975</v>
      </c>
      <c r="D65" s="125" t="s">
        <v>2403</v>
      </c>
      <c r="E65" s="54">
        <v>1989</v>
      </c>
      <c r="F65" s="125" t="s">
        <v>2404</v>
      </c>
      <c r="G65" s="121" t="s">
        <v>361</v>
      </c>
      <c r="H65" s="121">
        <v>61110</v>
      </c>
    </row>
    <row r="66" spans="1:8" ht="63.75" x14ac:dyDescent="0.25">
      <c r="A66" s="121">
        <v>1900</v>
      </c>
      <c r="B66" s="54" t="s">
        <v>1653</v>
      </c>
      <c r="C66" s="115" t="s">
        <v>2009</v>
      </c>
      <c r="D66" s="125" t="s">
        <v>2405</v>
      </c>
      <c r="E66" s="54">
        <v>1997</v>
      </c>
      <c r="F66" s="125" t="s">
        <v>2406</v>
      </c>
      <c r="G66" s="121" t="s">
        <v>326</v>
      </c>
      <c r="H66" s="54">
        <v>21100</v>
      </c>
    </row>
    <row r="67" spans="1:8" ht="89.25" x14ac:dyDescent="0.25">
      <c r="A67" s="121">
        <v>556</v>
      </c>
      <c r="B67" s="54" t="s">
        <v>1645</v>
      </c>
      <c r="C67" s="115" t="s">
        <v>1970</v>
      </c>
      <c r="D67" s="125" t="s">
        <v>2407</v>
      </c>
      <c r="E67" s="54">
        <v>1972</v>
      </c>
      <c r="F67" s="125" t="s">
        <v>2408</v>
      </c>
      <c r="G67" s="135" t="s">
        <v>1971</v>
      </c>
      <c r="H67" s="121">
        <v>46400</v>
      </c>
    </row>
    <row r="68" spans="1:8" ht="51" x14ac:dyDescent="0.25">
      <c r="A68" s="121">
        <v>1262</v>
      </c>
      <c r="B68" s="54" t="s">
        <v>1653</v>
      </c>
      <c r="C68" s="115" t="s">
        <v>1851</v>
      </c>
      <c r="D68" s="125" t="s">
        <v>2409</v>
      </c>
      <c r="E68" s="54">
        <v>1990</v>
      </c>
      <c r="F68" s="125" t="s">
        <v>2377</v>
      </c>
      <c r="G68" s="121" t="s">
        <v>343</v>
      </c>
      <c r="H68" s="121">
        <v>61120</v>
      </c>
    </row>
    <row r="69" spans="1:8" ht="51" x14ac:dyDescent="0.25">
      <c r="A69" s="121">
        <v>1366</v>
      </c>
      <c r="B69" s="54" t="s">
        <v>1653</v>
      </c>
      <c r="C69" s="115" t="s">
        <v>1983</v>
      </c>
      <c r="D69" s="125" t="s">
        <v>2410</v>
      </c>
      <c r="E69" s="54">
        <v>1992</v>
      </c>
      <c r="F69" s="125" t="s">
        <v>2411</v>
      </c>
      <c r="G69" s="135" t="s">
        <v>1984</v>
      </c>
      <c r="H69" s="121">
        <v>61120</v>
      </c>
    </row>
    <row r="70" spans="1:8" ht="51" x14ac:dyDescent="0.25">
      <c r="A70" s="121">
        <v>1261</v>
      </c>
      <c r="B70" s="54" t="s">
        <v>1645</v>
      </c>
      <c r="C70" s="115" t="s">
        <v>1978</v>
      </c>
      <c r="D70" s="125" t="s">
        <v>2412</v>
      </c>
      <c r="E70" s="54">
        <v>1990</v>
      </c>
      <c r="F70" s="125" t="s">
        <v>2377</v>
      </c>
      <c r="G70" s="121" t="s">
        <v>382</v>
      </c>
      <c r="H70" s="121">
        <v>61120</v>
      </c>
    </row>
    <row r="71" spans="1:8" ht="102" x14ac:dyDescent="0.25">
      <c r="A71" s="121">
        <v>1509</v>
      </c>
      <c r="B71" s="54" t="s">
        <v>1656</v>
      </c>
      <c r="C71" s="115" t="s">
        <v>1987</v>
      </c>
      <c r="D71" s="125" t="s">
        <v>2413</v>
      </c>
      <c r="E71" s="54">
        <v>1990</v>
      </c>
      <c r="F71" s="125" t="s">
        <v>2414</v>
      </c>
      <c r="G71" s="121" t="s">
        <v>298</v>
      </c>
      <c r="H71" s="121">
        <v>21320</v>
      </c>
    </row>
    <row r="72" spans="1:8" ht="38.25" x14ac:dyDescent="0.25">
      <c r="A72" s="121">
        <v>2016</v>
      </c>
      <c r="B72" s="54" t="s">
        <v>1653</v>
      </c>
      <c r="C72" s="115" t="s">
        <v>2012</v>
      </c>
      <c r="D72" s="125" t="s">
        <v>2415</v>
      </c>
      <c r="E72" s="54">
        <v>1999</v>
      </c>
      <c r="F72" s="125" t="s">
        <v>2416</v>
      </c>
      <c r="G72" s="121" t="s">
        <v>126</v>
      </c>
      <c r="H72" s="54">
        <v>46600</v>
      </c>
    </row>
    <row r="73" spans="1:8" ht="51" x14ac:dyDescent="0.25">
      <c r="A73" s="121">
        <v>1893</v>
      </c>
      <c r="B73" s="54" t="s">
        <v>1653</v>
      </c>
      <c r="C73" s="115" t="s">
        <v>2008</v>
      </c>
      <c r="D73" s="125" t="s">
        <v>2417</v>
      </c>
      <c r="E73" s="54">
        <v>1997</v>
      </c>
      <c r="F73" s="125" t="s">
        <v>2418</v>
      </c>
      <c r="G73" s="121" t="s">
        <v>333</v>
      </c>
      <c r="H73" s="54">
        <v>61110</v>
      </c>
    </row>
    <row r="74" spans="1:8" x14ac:dyDescent="0.25">
      <c r="F74" s="125"/>
    </row>
  </sheetData>
  <autoFilter ref="A3:H3" xr:uid="{49DE2A0F-C108-49EA-A441-8E458B938F41}">
    <sortState ref="A4:H73">
      <sortCondition ref="C3"/>
    </sortState>
  </autoFilter>
  <pageMargins left="0.70866141732283472" right="0.70866141732283472" top="0.78740157480314965" bottom="0.78740157480314965" header="0.31496062992125984" footer="0.31496062992125984"/>
  <pageSetup paperSize="9" scale="98" fitToHeight="0" orientation="landscape" r:id="rId1"/>
  <headerFooter>
    <oddHeader>&amp;L&amp;"Arial Narrow,Tučné"&amp;10&amp;K04+000I. Charakteristiky dílčího povodí&amp;R&amp;"Arial Narrow,Tučné"&amp;10&amp;K04+000Plán dílčího povodí Ohře, dolního Labe a ostatních přítoků Labe 2027-2033</oddHeader>
    <oddFooter>&amp;C&amp;"Arial Narrow,Tučné"&amp;10&amp;K04+000Stránka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4</vt:i4>
      </vt:variant>
    </vt:vector>
  </HeadingPairs>
  <TitlesOfParts>
    <vt:vector size="23" baseType="lpstr">
      <vt:lpstr>I.1.3a</vt:lpstr>
      <vt:lpstr>I.1.3b</vt:lpstr>
      <vt:lpstr>I.1.5</vt:lpstr>
      <vt:lpstr>I.1.6a</vt:lpstr>
      <vt:lpstr>I.1.6b</vt:lpstr>
      <vt:lpstr>I.2.1b</vt:lpstr>
      <vt:lpstr>I.2.1c</vt:lpstr>
      <vt:lpstr>I.2.1j</vt:lpstr>
      <vt:lpstr>I.2.1k</vt:lpstr>
      <vt:lpstr>I.2.2b</vt:lpstr>
      <vt:lpstr>I.2.2c</vt:lpstr>
      <vt:lpstr>I.2.2d</vt:lpstr>
      <vt:lpstr>I.2.3a</vt:lpstr>
      <vt:lpstr>I.2.3c</vt:lpstr>
      <vt:lpstr>I.2.3d</vt:lpstr>
      <vt:lpstr>I.2.3g</vt:lpstr>
      <vt:lpstr>I.2.3h</vt:lpstr>
      <vt:lpstr>I.2.3i</vt:lpstr>
      <vt:lpstr>I.2.3j</vt:lpstr>
      <vt:lpstr>I.1.3a!Názvy_tisku</vt:lpstr>
      <vt:lpstr>I.2.3a!Názvy_tisku</vt:lpstr>
      <vt:lpstr>I.2.3g!Názvy_tisku</vt:lpstr>
      <vt:lpstr>I.2.3j!Názvy_tisku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2026-02-20T12:34:05Z</dcterms:modified>
</cp:coreProperties>
</file>